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AC25" i="15" l="1"/>
  <c r="AC26" i="15"/>
  <c r="AC27" i="15"/>
  <c r="AC28" i="15"/>
  <c r="AC29" i="15"/>
  <c r="Z30" i="15"/>
  <c r="AC30" i="15" s="1"/>
  <c r="X30" i="15"/>
  <c r="Z24" i="15" l="1"/>
  <c r="X24" i="15"/>
  <c r="AB24" i="15" s="1"/>
  <c r="A15" i="22" l="1"/>
  <c r="A12" i="22"/>
  <c r="A8" i="31" l="1"/>
  <c r="A9" i="33"/>
  <c r="A8" i="15"/>
  <c r="A12" i="6" l="1"/>
  <c r="A5" i="33" l="1"/>
  <c r="A4" i="15"/>
  <c r="A5" i="32"/>
  <c r="A4" i="31"/>
  <c r="B3" i="22" l="1"/>
  <c r="AV3" i="33"/>
  <c r="AC3" i="15"/>
  <c r="J3" i="16"/>
  <c r="O3" i="32"/>
  <c r="C3" i="6"/>
  <c r="AA3" i="14" l="1"/>
  <c r="T4" i="25"/>
  <c r="S3" i="31"/>
  <c r="F24" i="15"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B29" i="15"/>
  <c r="F29" i="15"/>
  <c r="AB28" i="15"/>
  <c r="F28" i="15"/>
  <c r="AB27" i="15"/>
  <c r="F27" i="15"/>
  <c r="AB26" i="15"/>
  <c r="F26" i="15"/>
  <c r="AB25" i="15"/>
  <c r="F25" i="15"/>
  <c r="D24" i="15"/>
  <c r="A9" i="32"/>
  <c r="A6" i="25"/>
  <c r="AC24" i="15" l="1"/>
  <c r="A12" i="1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<sst xmlns="http://schemas.openxmlformats.org/spreadsheetml/2006/main" count="1130" uniqueCount="430">
  <si>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</si>
  <si>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</si>
  <si>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</si>
  <si>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</si>
  <si>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</si>
  <si>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</si>
  <si>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</si>
  <si>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</si>
  <si>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</si>
  <si>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</si>
  <si>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</si>
  <si>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</si>
  <si>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</si>
  <si>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</si>
  <si>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</si>
  <si>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</si>
  <si>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</si>
  <si>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</si>
  <si>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</si>
  <si>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</si>
  <si>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</si>
  <si>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</si>
  <si>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</si>
  <si>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</si>
  <si>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</si>
  <si>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</si>
  <si>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</si>
  <si>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</si>
  <si>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</si>
  <si>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</si>
  <si>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</si>
  <si>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</si>
  <si>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</si>
  <si>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</si>
  <si>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</si>
  <si>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</si>
  <si>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</si>
  <si>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</si>
  <si>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</si>
  <si>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</si>
  <si>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</si>
  <si>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</si>
  <si>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</si>
  <si>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</si>
  <si>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</si>
  <si>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</si>
  <si>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</si>
  <si>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</si>
  <si>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</si>
  <si>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</si>
  <si>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</si>
  <si>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</si>
  <si>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</si>
  <si>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</si>
  <si>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</si>
  <si>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</si>
  <si>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</si>
  <si>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</si>
  <si>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</si>
  <si>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</si>
  <si>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</si>
  <si>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</si>
  <si>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</si>
  <si>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</si>
  <si>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</si>
  <si>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</si>
  <si>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</si>
  <si>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</si>
  <si>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</si>
  <si>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</si>
  <si>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</si>
  <si>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</si>
  <si>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</si>
  <si>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</si>
  <si>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</si>
  <si>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</si>
  <si>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</si>
  <si>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</si>
  <si>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</si>
  <si>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</si>
  <si>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</si>
  <si>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</si>
  <si>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</si>
  <si>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</si>
  <si>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</si>
  <si>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</si>
  <si>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</si>
  <si>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</si>
  <si>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</si>
  <si>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</si>
  <si>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</si>
  <si>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</si>
  <si>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</si>
  <si>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</si>
  <si>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</si>
  <si>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</si>
  <si>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</si>
  <si>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</si>
  <si>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</si>
  <si>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</si>
  <si>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</si>
  <si>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</si>
  <si>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</si>
  <si>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</si>
  <si>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</si>
  <si>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</si>
  <si>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</si>
  <si>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</si>
  <si>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</si>
  <si>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</si>
  <si>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</si>
  <si>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</si>
  <si>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</si>
  <si>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</si>
  <si>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</si>
  <si>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</si>
  <si>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</si>
  <si>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</si>
  <si>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</si>
  <si>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</si>
  <si>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</si>
  <si>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</si>
  <si>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</si>
  <si>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</si>
  <si>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</si>
  <si>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</si>
  <si>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</si>
  <si>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</si>
  <si>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</si>
  <si>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</si>
  <si>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</si>
  <si>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</si>
  <si>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</si>
  <si>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</si>
  <si>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</si>
  <si>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</si>
  <si>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</si>
  <si>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</si>
  <si>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</si>
  <si>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</si>
  <si>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</si>
  <si>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</si>
  <si>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</si>
  <si>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</si>
  <si>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</si>
  <si>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</si>
  <si>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</si>
  <si>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</si>
  <si>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</si>
  <si>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</si>
  <si>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</si>
  <si>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</si>
  <si>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</si>
  <si>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</si>
  <si>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</si>
  <si>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</si>
  <si>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</si>
  <si>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</si>
  <si>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</si>
  <si>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</si>
  <si>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</si>
  <si>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</si>
  <si>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</si>
  <si>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</si>
  <si>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</si>
  <si>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</si>
  <si>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</si>
  <si>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</si>
  <si>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</si>
  <si>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</si>
  <si>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</si>
  <si>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</si>
  <si>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</si>
  <si>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</si>
  <si>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</si>
  <si>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</si>
  <si>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</si>
  <si>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</si>
  <si>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</si>
  <si>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</si>
  <si>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</si>
  <si>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</si>
  <si>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</si>
  <si>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</si>
  <si>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</si>
  <si>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</si>
  <si>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</si>
  <si>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</si>
  <si>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</si>
  <si>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</si>
  <si>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</si>
  <si>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</si>
  <si>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</si>
  <si>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</si>
  <si>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</si>
  <si>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</si>
  <si>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</si>
  <si>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</si>
  <si>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</si>
  <si>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</si>
  <si>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</si>
  <si>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</si>
  <si>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</si>
  <si>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</si>
  <si>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</si>
  <si>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</si>
  <si>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</si>
  <si>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</si>
  <si>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</si>
  <si>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</si>
  <si>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</si>
  <si>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</si>
  <si>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</si>
  <si>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</si>
  <si>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</si>
  <si>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</si>
  <si>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</si>
  <si>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</si>
  <si>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</si>
  <si>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</si>
  <si>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</si>
  <si>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</si>
  <si>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</si>
  <si>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</si>
  <si>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</si>
  <si>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</si>
  <si>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</si>
  <si>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</si>
  <si>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</si>
  <si>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</si>
  <si>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</si>
  <si>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</si>
  <si>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</si>
  <si>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</si>
  <si>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</si>
  <si>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</si>
  <si>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</si>
  <si>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</si>
  <si>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</si>
  <si>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</si>
  <si>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</si>
  <si>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</si>
  <si>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</si>
  <si>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</si>
  <si>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</si>
  <si>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</si>
  <si>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</si>
  <si>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</si>
  <si>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</si>
  <si>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</si>
  <si>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</si>
  <si>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</si>
  <si>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</si>
  <si>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</si>
  <si>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</si>
  <si>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</si>
  <si>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</si>
  <si>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</si>
  <si>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</si>
  <si>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</si>
  <si>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</si>
  <si>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</si>
  <si>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</si>
  <si>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</si>
  <si>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</si>
  <si>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</si>
  <si>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</si>
  <si>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</si>
  <si>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</si>
  <si>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</si>
  <si>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</si>
  <si>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</si>
  <si>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</si>
  <si>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</si>
  <si>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</si>
  <si>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</si>
  <si>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</si>
  <si>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</si>
  <si>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</si>
  <si>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</si>
  <si>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</si>
  <si>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</si>
  <si>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</si>
  <si>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</si>
  <si>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</si>
  <si>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</si>
  <si>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</si>
  <si>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</si>
  <si>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</si>
  <si>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</si>
  <si>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</si>
  <si>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</si>
  <si>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</si>
  <si>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</si>
  <si>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</si>
  <si>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</si>
  <si>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</si>
  <si>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</si>
  <si>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</si>
  <si>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</si>
  <si>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</si>
  <si>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</si>
  <si>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</si>
  <si>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</si>
  <si>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</si>
  <si>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</si>
  <si>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</si>
  <si>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</si>
  <si>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</si>
  <si>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</si>
  <si>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</si>
  <si>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</si>
  <si>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</si>
  <si>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</si>
  <si>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</si>
  <si>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</si>
  <si>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</si>
  <si>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</si>
  <si>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</si>
  <si>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</si>
  <si>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</si>
  <si>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</si>
  <si>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</si>
  <si>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</si>
  <si>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</si>
  <si>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</si>
  <si>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</si>
  <si>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</si>
  <si>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</si>
  <si>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</si>
  <si>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</si>
  <si>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</si>
  <si>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</si>
  <si>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</si>
  <si>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</si>
  <si>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</si>
  <si>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</si>
  <si>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</si>
  <si>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</si>
  <si>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</si>
  <si>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</si>
  <si>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</si>
  <si>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</si>
  <si>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</si>
  <si>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</si>
  <si>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</si>
  <si>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</si>
  <si>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</si>
  <si>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</si>
  <si>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</si>
  <si>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</si>
  <si>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</si>
  <si>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</si>
  <si>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</si>
  <si>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</si>
  <si>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</si>
  <si>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</si>
  <si>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</si>
  <si>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</si>
  <si>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</si>
  <si>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</si>
  <si>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</si>
  <si>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</si>
  <si>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</si>
  <si>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</si>
  <si>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</si>
  <si>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</si>
  <si>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</si>
  <si>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</si>
  <si>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</si>
  <si>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</si>
  <si>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</si>
  <si>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</si>
  <si>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</si>
  <si>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</si>
  <si>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</si>
  <si>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</si>
  <si>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</si>
  <si>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</si>
  <si>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</si>
  <si>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</si>
  <si>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</si>
  <si>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</si>
  <si>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</si>
  <si>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</si>
  <si>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</si>
  <si>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</si>
  <si>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</si>
  <si>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</si>
  <si>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</si>
  <si>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</si>
  <si>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</si>
  <si>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</si>
  <si>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</si>
  <si>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</si>
  <si>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</si>
  <si>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</si>
  <si>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</si>
  <si>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</si>
  <si>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</si>
  <si>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</si>
  <si>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</si>
  <si>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</si>
  <si>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</si>
  <si>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</si>
  <si>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</si>
  <si>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</si>
  <si>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</si>
  <si>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</si>
  <si>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</si>
  <si>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</si>
  <si>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</si>
  <si>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</si>
  <si>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</si>
  <si>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</si>
  <si>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</si>
  <si>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</si>
  <si>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</si>
  <si>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</si>
  <si>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</si>
  <si>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2,2 км</t>
  </si>
  <si>
    <t>КЛ-110 кВ , длина 2,2 км.</t>
  </si>
  <si>
    <t>L_NКд21.24_1.4.32</t>
  </si>
  <si>
    <t xml:space="preserve">Строительство ЛЭП 35кВ от ПС Витаминкомбинат до ПС110/35/10 Ипподром г. Краснодар </t>
  </si>
  <si>
    <t>Технологическое присоединение энергопринимающих устройств потребителей максимальной мощностью выше 15 кВт включительно, всего (реконструкция)</t>
  </si>
  <si>
    <t xml:space="preserve"> Строительство ЛЭП 35кВ от ПС Витаминкомбинат до ПС110/35/10 Ипподром г. Краснодар </t>
  </si>
  <si>
    <t>КЛ-35</t>
  </si>
  <si>
    <t>Год раскрытия информации: ___2026______ год</t>
  </si>
  <si>
    <t>2026 год</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</si>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</sst>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52" fillId="25" borderId="1" xfId="0" applyNumberFormat="1"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2 5" xfId="80"/>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70" zoomScaleNormal="100" zoomScaleSheetLayoutView="70" workbookViewId="0">
      <selection activeCell="G48" sqref="G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5" t="s">
        <v>409</v>
      </c>
    </row>
    <row r="4" spans="1:21" x14ac:dyDescent="0.25">
      <c r="A4" s="163"/>
      <c r="G4" s="23"/>
    </row>
    <row r="5" spans="1:21" x14ac:dyDescent="0.25">
      <c r="A5" s="230" t="s">
        <v>427</v>
      </c>
      <c r="B5" s="230"/>
      <c r="C5" s="230"/>
      <c r="D5" s="70"/>
      <c r="E5" s="70"/>
      <c r="F5" s="70"/>
      <c r="G5" s="70"/>
      <c r="H5" s="70"/>
      <c r="I5" s="70"/>
    </row>
    <row r="6" spans="1:21" x14ac:dyDescent="0.25">
      <c r="A6" s="163"/>
      <c r="G6" s="23"/>
    </row>
    <row r="7" spans="1:21" x14ac:dyDescent="0.25">
      <c r="A7" s="234" t="s">
        <v>6</v>
      </c>
      <c r="B7" s="234"/>
      <c r="C7" s="234"/>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35" t="s">
        <v>416</v>
      </c>
      <c r="B9" s="236"/>
      <c r="C9" s="236"/>
      <c r="D9" s="165"/>
      <c r="E9" s="165"/>
      <c r="F9" s="165"/>
      <c r="G9" s="165"/>
      <c r="H9" s="164"/>
      <c r="I9" s="164"/>
      <c r="J9" s="164"/>
      <c r="K9" s="164"/>
      <c r="L9" s="164"/>
      <c r="M9" s="164"/>
      <c r="N9" s="164"/>
      <c r="O9" s="164"/>
      <c r="P9" s="164"/>
      <c r="Q9" s="164"/>
      <c r="R9" s="164"/>
      <c r="S9" s="164"/>
      <c r="T9" s="164"/>
      <c r="U9" s="164"/>
    </row>
    <row r="10" spans="1:21" x14ac:dyDescent="0.25">
      <c r="A10" s="237" t="s">
        <v>5</v>
      </c>
      <c r="B10" s="237"/>
      <c r="C10" s="237"/>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35" t="s">
        <v>422</v>
      </c>
      <c r="B12" s="235"/>
      <c r="C12" s="235"/>
      <c r="D12" s="165"/>
      <c r="E12" s="165"/>
      <c r="F12" s="165"/>
      <c r="G12" s="165"/>
      <c r="H12" s="164"/>
      <c r="I12" s="164"/>
      <c r="J12" s="164"/>
      <c r="K12" s="164"/>
      <c r="L12" s="164"/>
      <c r="M12" s="164"/>
      <c r="N12" s="164"/>
      <c r="O12" s="164"/>
      <c r="P12" s="164"/>
      <c r="Q12" s="164"/>
      <c r="R12" s="164"/>
      <c r="S12" s="164"/>
      <c r="T12" s="164"/>
      <c r="U12" s="164"/>
    </row>
    <row r="13" spans="1:21" x14ac:dyDescent="0.25">
      <c r="A13" s="237" t="s">
        <v>4</v>
      </c>
      <c r="B13" s="237"/>
      <c r="C13" s="237"/>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8" t="s">
        <v>423</v>
      </c>
      <c r="B15" s="238"/>
      <c r="C15" s="238"/>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31" t="s">
        <v>3</v>
      </c>
      <c r="B16" s="231"/>
      <c r="C16" s="231"/>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32" t="s">
        <v>262</v>
      </c>
      <c r="B18" s="233"/>
      <c r="C18" s="233"/>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424</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7"/>
      <c r="B24" s="228"/>
      <c r="C24" s="229"/>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420</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7"/>
      <c r="B46" s="228"/>
      <c r="C46" s="229"/>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223">
        <v>6.9550699999999998E-3</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223">
        <v>5.7958899999999997E-3</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6" t="s">
        <v>407</v>
      </c>
      <c r="B49" s="226"/>
      <c r="C49" s="226"/>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22" sqref="D22:S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30" t="str">
        <f>'1. паспорт местоположение'!A5:C5</f>
        <v>Год раскрытия информации: ___2026______ год</v>
      </c>
      <c r="B4" s="230"/>
      <c r="C4" s="230"/>
      <c r="D4" s="230"/>
      <c r="E4" s="230"/>
      <c r="F4" s="230"/>
      <c r="G4" s="230"/>
      <c r="H4" s="230"/>
      <c r="I4" s="230"/>
      <c r="J4" s="230"/>
      <c r="K4" s="230"/>
      <c r="L4" s="230"/>
      <c r="M4" s="230"/>
      <c r="N4" s="230"/>
      <c r="O4" s="230"/>
      <c r="P4" s="230"/>
      <c r="Q4" s="230"/>
      <c r="R4" s="230"/>
      <c r="S4" s="230"/>
    </row>
    <row r="5" spans="1:28" s="11" customFormat="1" ht="15.75" x14ac:dyDescent="0.2">
      <c r="A5" s="134"/>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2"/>
      <c r="U6" s="102"/>
      <c r="V6" s="102"/>
      <c r="W6" s="102"/>
      <c r="X6" s="102"/>
      <c r="Y6" s="102"/>
      <c r="Z6" s="102"/>
      <c r="AA6" s="102"/>
      <c r="AB6" s="10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2"/>
      <c r="U7" s="102"/>
      <c r="V7" s="102"/>
      <c r="W7" s="102"/>
      <c r="X7" s="102"/>
      <c r="Y7" s="102"/>
      <c r="Z7" s="102"/>
      <c r="AA7" s="102"/>
      <c r="AB7" s="102"/>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2"/>
      <c r="U8" s="102"/>
      <c r="V8" s="102"/>
      <c r="W8" s="102"/>
      <c r="X8" s="102"/>
      <c r="Y8" s="102"/>
      <c r="Z8" s="102"/>
      <c r="AA8" s="102"/>
      <c r="AB8" s="102"/>
    </row>
    <row r="9" spans="1:28" s="11" customFormat="1" ht="18.75" x14ac:dyDescent="0.2">
      <c r="A9" s="231" t="s">
        <v>5</v>
      </c>
      <c r="B9" s="231"/>
      <c r="C9" s="231"/>
      <c r="D9" s="231"/>
      <c r="E9" s="231"/>
      <c r="F9" s="231"/>
      <c r="G9" s="231"/>
      <c r="H9" s="231"/>
      <c r="I9" s="231"/>
      <c r="J9" s="231"/>
      <c r="K9" s="231"/>
      <c r="L9" s="231"/>
      <c r="M9" s="231"/>
      <c r="N9" s="231"/>
      <c r="O9" s="231"/>
      <c r="P9" s="231"/>
      <c r="Q9" s="231"/>
      <c r="R9" s="231"/>
      <c r="S9" s="231"/>
      <c r="T9" s="102"/>
      <c r="U9" s="102"/>
      <c r="V9" s="102"/>
      <c r="W9" s="102"/>
      <c r="X9" s="102"/>
      <c r="Y9" s="102"/>
      <c r="Z9" s="102"/>
      <c r="AA9" s="102"/>
      <c r="AB9" s="10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2"/>
      <c r="U10" s="102"/>
      <c r="V10" s="102"/>
      <c r="W10" s="102"/>
      <c r="X10" s="102"/>
      <c r="Y10" s="102"/>
      <c r="Z10" s="102"/>
      <c r="AA10" s="102"/>
      <c r="AB10" s="102"/>
    </row>
    <row r="11" spans="1:28" s="11" customFormat="1" ht="18.75" x14ac:dyDescent="0.2">
      <c r="A11" s="247" t="str">
        <f>'1. паспорт местоположение'!A12:C12</f>
        <v>L_NКд21.24_1.4.32</v>
      </c>
      <c r="B11" s="247"/>
      <c r="C11" s="247"/>
      <c r="D11" s="247"/>
      <c r="E11" s="247"/>
      <c r="F11" s="247"/>
      <c r="G11" s="247"/>
      <c r="H11" s="247"/>
      <c r="I11" s="247"/>
      <c r="J11" s="247"/>
      <c r="K11" s="247"/>
      <c r="L11" s="247"/>
      <c r="M11" s="247"/>
      <c r="N11" s="247"/>
      <c r="O11" s="247"/>
      <c r="P11" s="247"/>
      <c r="Q11" s="247"/>
      <c r="R11" s="247"/>
      <c r="S11" s="247"/>
      <c r="T11" s="102"/>
      <c r="U11" s="102"/>
      <c r="V11" s="102"/>
      <c r="W11" s="102"/>
      <c r="X11" s="102"/>
      <c r="Y11" s="102"/>
      <c r="Z11" s="102"/>
      <c r="AA11" s="102"/>
      <c r="AB11" s="102"/>
    </row>
    <row r="12" spans="1:28" s="11" customFormat="1" ht="18.75" x14ac:dyDescent="0.2">
      <c r="A12" s="231" t="s">
        <v>4</v>
      </c>
      <c r="B12" s="231"/>
      <c r="C12" s="231"/>
      <c r="D12" s="231"/>
      <c r="E12" s="231"/>
      <c r="F12" s="231"/>
      <c r="G12" s="231"/>
      <c r="H12" s="231"/>
      <c r="I12" s="231"/>
      <c r="J12" s="231"/>
      <c r="K12" s="231"/>
      <c r="L12" s="231"/>
      <c r="M12" s="231"/>
      <c r="N12" s="231"/>
      <c r="O12" s="231"/>
      <c r="P12" s="231"/>
      <c r="Q12" s="231"/>
      <c r="R12" s="231"/>
      <c r="S12" s="231"/>
      <c r="T12" s="102"/>
      <c r="U12" s="102"/>
      <c r="V12" s="102"/>
      <c r="W12" s="102"/>
      <c r="X12" s="102"/>
      <c r="Y12" s="102"/>
      <c r="Z12" s="102"/>
      <c r="AA12" s="102"/>
      <c r="AB12" s="102"/>
    </row>
    <row r="13" spans="1:28" s="13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1"/>
      <c r="U13" s="121"/>
      <c r="V13" s="121"/>
      <c r="W13" s="121"/>
      <c r="X13" s="121"/>
      <c r="Y13" s="121"/>
      <c r="Z13" s="121"/>
      <c r="AA13" s="121"/>
      <c r="AB13" s="121"/>
    </row>
    <row r="14" spans="1:28" s="137" customFormat="1" ht="18.75" x14ac:dyDescent="0.2">
      <c r="A14" s="247" t="str">
        <f>'1. паспорт местоположение'!A15:C15</f>
        <v xml:space="preserve">Строительство ЛЭП 35кВ от ПС Витаминкомбинат до ПС110/35/10 Ипподром г. Краснодар </v>
      </c>
      <c r="B14" s="247"/>
      <c r="C14" s="247"/>
      <c r="D14" s="247"/>
      <c r="E14" s="247"/>
      <c r="F14" s="247"/>
      <c r="G14" s="247"/>
      <c r="H14" s="247"/>
      <c r="I14" s="247"/>
      <c r="J14" s="247"/>
      <c r="K14" s="247"/>
      <c r="L14" s="247"/>
      <c r="M14" s="247"/>
      <c r="N14" s="247"/>
      <c r="O14" s="247"/>
      <c r="P14" s="247"/>
      <c r="Q14" s="247"/>
      <c r="R14" s="247"/>
      <c r="S14" s="247"/>
      <c r="T14" s="136"/>
      <c r="U14" s="136"/>
      <c r="V14" s="136"/>
      <c r="W14" s="136"/>
      <c r="X14" s="136"/>
      <c r="Y14" s="136"/>
      <c r="Z14" s="136"/>
      <c r="AA14" s="136"/>
      <c r="AB14" s="136"/>
    </row>
    <row r="15" spans="1:28" s="137" customFormat="1" ht="15" customHeight="1" x14ac:dyDescent="0.2">
      <c r="A15" s="231" t="s">
        <v>3</v>
      </c>
      <c r="B15" s="231"/>
      <c r="C15" s="231"/>
      <c r="D15" s="231"/>
      <c r="E15" s="231"/>
      <c r="F15" s="231"/>
      <c r="G15" s="231"/>
      <c r="H15" s="231"/>
      <c r="I15" s="231"/>
      <c r="J15" s="231"/>
      <c r="K15" s="231"/>
      <c r="L15" s="231"/>
      <c r="M15" s="231"/>
      <c r="N15" s="231"/>
      <c r="O15" s="231"/>
      <c r="P15" s="231"/>
      <c r="Q15" s="231"/>
      <c r="R15" s="231"/>
      <c r="S15" s="231"/>
      <c r="T15" s="138"/>
      <c r="U15" s="138"/>
      <c r="V15" s="138"/>
      <c r="W15" s="138"/>
      <c r="X15" s="138"/>
      <c r="Y15" s="138"/>
      <c r="Z15" s="138"/>
      <c r="AA15" s="138"/>
      <c r="AB15" s="138"/>
    </row>
    <row r="16" spans="1:28" s="137"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9"/>
      <c r="U16" s="139"/>
      <c r="V16" s="139"/>
      <c r="W16" s="139"/>
      <c r="X16" s="139"/>
      <c r="Y16" s="139"/>
    </row>
    <row r="17" spans="1:113" s="137" customFormat="1" ht="45.75" customHeight="1" x14ac:dyDescent="0.2">
      <c r="A17" s="242" t="s">
        <v>304</v>
      </c>
      <c r="B17" s="242"/>
      <c r="C17" s="242"/>
      <c r="D17" s="242"/>
      <c r="E17" s="242"/>
      <c r="F17" s="242"/>
      <c r="G17" s="242"/>
      <c r="H17" s="242"/>
      <c r="I17" s="242"/>
      <c r="J17" s="242"/>
      <c r="K17" s="242"/>
      <c r="L17" s="242"/>
      <c r="M17" s="242"/>
      <c r="N17" s="242"/>
      <c r="O17" s="242"/>
      <c r="P17" s="242"/>
      <c r="Q17" s="242"/>
      <c r="R17" s="242"/>
      <c r="S17" s="242"/>
      <c r="T17" s="140"/>
      <c r="U17" s="140"/>
      <c r="V17" s="140"/>
      <c r="W17" s="140"/>
      <c r="X17" s="140"/>
      <c r="Y17" s="140"/>
      <c r="Z17" s="140"/>
      <c r="AA17" s="140"/>
      <c r="AB17" s="140"/>
    </row>
    <row r="18" spans="1:113" s="137"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9"/>
      <c r="U18" s="139"/>
      <c r="V18" s="139"/>
      <c r="W18" s="139"/>
      <c r="X18" s="139"/>
      <c r="Y18" s="139"/>
    </row>
    <row r="19" spans="1:113" s="137" customFormat="1" ht="54" customHeight="1" x14ac:dyDescent="0.2">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9"/>
      <c r="U19" s="139"/>
      <c r="V19" s="139"/>
      <c r="W19" s="139"/>
      <c r="X19" s="139"/>
      <c r="Y19" s="139"/>
    </row>
    <row r="20" spans="1:113" s="137" customFormat="1" ht="180.75" customHeight="1" x14ac:dyDescent="0.2">
      <c r="A20" s="239"/>
      <c r="B20" s="239"/>
      <c r="C20" s="245"/>
      <c r="D20" s="239"/>
      <c r="E20" s="239"/>
      <c r="F20" s="239"/>
      <c r="G20" s="239"/>
      <c r="H20" s="239"/>
      <c r="I20" s="239"/>
      <c r="J20" s="239"/>
      <c r="K20" s="239"/>
      <c r="L20" s="239"/>
      <c r="M20" s="239"/>
      <c r="N20" s="239"/>
      <c r="O20" s="239"/>
      <c r="P20" s="239"/>
      <c r="Q20" s="141" t="s">
        <v>321</v>
      </c>
      <c r="R20" s="142" t="s">
        <v>322</v>
      </c>
      <c r="S20" s="240"/>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2" sqref="J32"/>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x14ac:dyDescent="0.2">
      <c r="A7" s="12"/>
      <c r="H7" s="11"/>
    </row>
    <row r="8" spans="1:20" s="7" customFormat="1" ht="18.75" x14ac:dyDescent="0.2">
      <c r="A8" s="263" t="s">
        <v>6</v>
      </c>
      <c r="B8" s="263"/>
      <c r="C8" s="263"/>
      <c r="D8" s="263"/>
      <c r="E8" s="263"/>
      <c r="F8" s="263"/>
      <c r="G8" s="263"/>
      <c r="H8" s="263"/>
      <c r="I8" s="263"/>
      <c r="J8" s="263"/>
      <c r="K8" s="263"/>
      <c r="L8" s="263"/>
      <c r="M8" s="263"/>
      <c r="N8" s="263"/>
      <c r="O8" s="263"/>
      <c r="P8" s="263"/>
      <c r="Q8" s="263"/>
      <c r="R8" s="263"/>
      <c r="S8" s="263"/>
      <c r="T8" s="263"/>
    </row>
    <row r="9" spans="1:20" s="7"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x14ac:dyDescent="0.2">
      <c r="A10" s="264" t="s">
        <v>416</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x14ac:dyDescent="0.2">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x14ac:dyDescent="0.2">
      <c r="A13" s="264" t="str">
        <f>'1. паспорт местоположение'!A12:C12</f>
        <v>L_NКд21.24_1.4.32</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x14ac:dyDescent="0.2">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4" t="str">
        <f>'1. паспорт местоположение'!A15:C15</f>
        <v xml:space="preserve">Строительство ЛЭП 35кВ от ПС Витаминкомбинат до ПС110/35/10 Ипподром г. Краснодар </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x14ac:dyDescent="0.25">
      <c r="A22" s="25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x14ac:dyDescent="0.25">
      <c r="A23" s="25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8" t="s">
        <v>285</v>
      </c>
      <c r="B25" s="88" t="s">
        <v>285</v>
      </c>
      <c r="C25" s="88" t="s">
        <v>285</v>
      </c>
      <c r="D25" s="88" t="s">
        <v>285</v>
      </c>
      <c r="E25" s="88" t="s">
        <v>285</v>
      </c>
      <c r="F25" s="88" t="s">
        <v>285</v>
      </c>
      <c r="G25" s="88" t="s">
        <v>285</v>
      </c>
      <c r="H25" s="88" t="s">
        <v>285</v>
      </c>
      <c r="I25" s="88" t="s">
        <v>285</v>
      </c>
      <c r="J25" s="88" t="s">
        <v>285</v>
      </c>
      <c r="K25" s="88" t="s">
        <v>285</v>
      </c>
      <c r="L25" s="88" t="s">
        <v>285</v>
      </c>
      <c r="M25" s="88" t="s">
        <v>285</v>
      </c>
      <c r="N25" s="88" t="s">
        <v>285</v>
      </c>
      <c r="O25" s="88" t="s">
        <v>285</v>
      </c>
      <c r="P25" s="88" t="s">
        <v>285</v>
      </c>
      <c r="Q25" s="88" t="s">
        <v>285</v>
      </c>
      <c r="R25" s="88" t="s">
        <v>285</v>
      </c>
      <c r="S25" s="88" t="s">
        <v>285</v>
      </c>
      <c r="T25" s="88"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7" zoomScale="70" zoomScaleNormal="100" zoomScaleSheetLayoutView="70" workbookViewId="0">
      <selection activeCell="L33" sqref="L33"/>
    </sheetView>
  </sheetViews>
  <sheetFormatPr defaultColWidth="10.7109375" defaultRowHeight="15.75" x14ac:dyDescent="0.25"/>
  <cols>
    <col min="1" max="1" width="10.7109375" style="25"/>
    <col min="2" max="2" width="17.28515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7" t="s">
        <v>417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x14ac:dyDescent="0.2">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7" t="str">
        <f>'1. паспорт местоположение'!A12:C12</f>
        <v>L_NКд21.24_1.4.32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x14ac:dyDescent="0.2">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5" t="str">
        <f>'1. паспорт местоположение'!A15:C15</f>
        <v xml:space="preserve">Строительство ЛЭП 35кВ от ПС Витаминкомбинат до ПС110/35/10 Ипподром г. Краснодар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x14ac:dyDescent="0.2">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x14ac:dyDescent="0.25">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x14ac:dyDescent="0.25"/>
    <row r="21" spans="1:113" ht="40.5" customHeight="1" x14ac:dyDescent="0.25">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x14ac:dyDescent="0.25">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x14ac:dyDescent="0.25">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126" customHeight="1" x14ac:dyDescent="0.3">
      <c r="A25" s="88">
        <v>1</v>
      </c>
      <c r="B25" s="224" t="s">
        <v>423</v>
      </c>
      <c r="C25" s="224" t="s">
        <v>425</v>
      </c>
      <c r="D25" s="225" t="s">
        <v>425</v>
      </c>
      <c r="E25" s="225" t="s">
        <v>425</v>
      </c>
      <c r="F25" s="88">
        <v>35</v>
      </c>
      <c r="G25" s="88">
        <v>35</v>
      </c>
      <c r="H25" s="88">
        <v>35</v>
      </c>
      <c r="I25" s="88">
        <v>35</v>
      </c>
      <c r="J25" s="84">
        <v>2026</v>
      </c>
      <c r="K25" s="88" t="s">
        <v>285</v>
      </c>
      <c r="L25" s="88">
        <v>1</v>
      </c>
      <c r="M25" s="88" t="s">
        <v>285</v>
      </c>
      <c r="N25" s="87" t="s">
        <v>285</v>
      </c>
      <c r="O25" s="88" t="s">
        <v>426</v>
      </c>
      <c r="P25" s="88" t="s">
        <v>426</v>
      </c>
      <c r="Q25" s="88" t="s">
        <v>285</v>
      </c>
      <c r="R25" s="200">
        <v>2.2000000000000002</v>
      </c>
      <c r="S25" s="88" t="s">
        <v>285</v>
      </c>
      <c r="T25" s="88" t="s">
        <v>285</v>
      </c>
      <c r="U25" s="88" t="s">
        <v>285</v>
      </c>
      <c r="V25" s="88" t="s">
        <v>285</v>
      </c>
      <c r="W25" s="88" t="s">
        <v>285</v>
      </c>
      <c r="X25" s="88" t="s">
        <v>285</v>
      </c>
      <c r="Y25" s="88" t="s">
        <v>285</v>
      </c>
      <c r="Z25" s="88" t="s">
        <v>285</v>
      </c>
      <c r="AA25" s="88"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0" zoomScaleNormal="100" zoomScaleSheetLayoutView="90" workbookViewId="0">
      <selection activeCell="C27" sqref="C27"/>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30" t="str">
        <f>'1. паспорт местоположение'!A5:C5</f>
        <v>Год раскрытия информации: ___2026______ год</v>
      </c>
      <c r="B5" s="230"/>
      <c r="C5" s="230"/>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46" t="s">
        <v>6</v>
      </c>
      <c r="B7" s="246"/>
      <c r="C7" s="246"/>
      <c r="D7" s="173"/>
      <c r="E7" s="102"/>
      <c r="F7" s="102"/>
      <c r="G7" s="102"/>
      <c r="H7" s="102"/>
      <c r="I7" s="102"/>
      <c r="J7" s="102"/>
      <c r="K7" s="102"/>
      <c r="L7" s="102"/>
      <c r="M7" s="102"/>
      <c r="N7" s="102"/>
      <c r="O7" s="102"/>
      <c r="P7" s="102"/>
      <c r="Q7" s="102"/>
      <c r="R7" s="102"/>
      <c r="S7" s="102"/>
      <c r="T7" s="102"/>
      <c r="U7" s="102"/>
    </row>
    <row r="8" spans="1:29" s="11" customFormat="1" ht="18.75" x14ac:dyDescent="0.2">
      <c r="A8" s="246"/>
      <c r="B8" s="246"/>
      <c r="C8" s="246"/>
      <c r="D8" s="174"/>
      <c r="E8" s="124"/>
      <c r="F8" s="124"/>
      <c r="G8" s="124"/>
      <c r="H8" s="102"/>
      <c r="I8" s="102"/>
      <c r="J8" s="102"/>
      <c r="K8" s="102"/>
      <c r="L8" s="102"/>
      <c r="M8" s="102"/>
      <c r="N8" s="102"/>
      <c r="O8" s="102"/>
      <c r="P8" s="102"/>
      <c r="Q8" s="102"/>
      <c r="R8" s="102"/>
      <c r="S8" s="102"/>
      <c r="T8" s="102"/>
      <c r="U8" s="102"/>
    </row>
    <row r="9" spans="1:29" s="11" customFormat="1" ht="18.75" x14ac:dyDescent="0.2">
      <c r="A9" s="280" t="s">
        <v>416</v>
      </c>
      <c r="B9" s="280"/>
      <c r="C9" s="280"/>
      <c r="D9" s="175"/>
      <c r="E9" s="136"/>
      <c r="F9" s="136"/>
      <c r="G9" s="136"/>
      <c r="H9" s="102"/>
      <c r="I9" s="102"/>
      <c r="J9" s="102"/>
      <c r="K9" s="102"/>
      <c r="L9" s="102"/>
      <c r="M9" s="102"/>
      <c r="N9" s="102"/>
      <c r="O9" s="102"/>
      <c r="P9" s="102"/>
      <c r="Q9" s="102"/>
      <c r="R9" s="102"/>
      <c r="S9" s="102"/>
      <c r="T9" s="102"/>
      <c r="U9" s="102"/>
    </row>
    <row r="10" spans="1:29" s="11" customFormat="1" ht="18.75" x14ac:dyDescent="0.2">
      <c r="A10" s="231" t="s">
        <v>5</v>
      </c>
      <c r="B10" s="231"/>
      <c r="C10" s="231"/>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46"/>
      <c r="B11" s="246"/>
      <c r="C11" s="246"/>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80" t="str">
        <f>'1. паспорт местоположение'!A12:C12</f>
        <v>L_NКд21.24_1.4.32</v>
      </c>
      <c r="B12" s="280"/>
      <c r="C12" s="280"/>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31" t="s">
        <v>4</v>
      </c>
      <c r="B13" s="231"/>
      <c r="C13" s="231"/>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8"/>
      <c r="B14" s="248"/>
      <c r="C14" s="248"/>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9" t="str">
        <f>'1. паспорт местоположение'!A15:C15</f>
        <v xml:space="preserve">Строительство ЛЭП 35кВ от ПС Витаминкомбинат до ПС110/35/10 Ипподром г. Краснодар </v>
      </c>
      <c r="B15" s="279"/>
      <c r="C15" s="279"/>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31" t="s">
        <v>3</v>
      </c>
      <c r="B16" s="231"/>
      <c r="C16" s="231"/>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1"/>
      <c r="B17" s="241"/>
      <c r="C17" s="241"/>
      <c r="D17" s="177"/>
      <c r="E17" s="139"/>
      <c r="F17" s="139"/>
      <c r="G17" s="139"/>
      <c r="H17" s="139"/>
      <c r="I17" s="139"/>
      <c r="J17" s="139"/>
      <c r="K17" s="139"/>
      <c r="L17" s="139"/>
      <c r="M17" s="139"/>
      <c r="N17" s="139"/>
      <c r="O17" s="139"/>
      <c r="P17" s="139"/>
      <c r="Q17" s="139"/>
      <c r="R17" s="139"/>
    </row>
    <row r="18" spans="1:21" s="137" customFormat="1" ht="27.75" customHeight="1" x14ac:dyDescent="0.2">
      <c r="A18" s="242" t="s">
        <v>249</v>
      </c>
      <c r="B18" s="242"/>
      <c r="C18" s="242"/>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1"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Строительство ЛЭП 35кВ от ПС Витаминкомбинат до ПС110/35/10 Ипподром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222" t="s">
        <v>421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2"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2"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6"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8" t="s">
        <v>407</v>
      </c>
      <c r="B32" s="278"/>
      <c r="C32" s="278"/>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x14ac:dyDescent="0.2">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x14ac:dyDescent="0.2">
      <c r="A9" s="263" t="str">
        <f>'[2]1. паспорт местоположение'!A9:C9</f>
        <v>АО "НЭСК-электросети"</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x14ac:dyDescent="0.2">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x14ac:dyDescent="0.2">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x14ac:dyDescent="0.2">
      <c r="A12" s="247" t="str">
        <f>'1. паспорт местоположение'!A12:C12</f>
        <v>L_NКд21.24_1.4.32</v>
      </c>
      <c r="B12" s="247"/>
      <c r="C12" s="247"/>
      <c r="D12" s="247"/>
      <c r="E12" s="247"/>
      <c r="F12" s="247"/>
      <c r="G12" s="247"/>
      <c r="H12" s="247"/>
      <c r="I12" s="247"/>
      <c r="J12" s="247"/>
      <c r="K12" s="247"/>
      <c r="L12" s="247"/>
      <c r="M12" s="247"/>
      <c r="N12" s="247"/>
      <c r="O12" s="247"/>
      <c r="P12" s="102"/>
      <c r="Q12" s="102"/>
      <c r="R12" s="102"/>
      <c r="S12" s="102"/>
      <c r="T12" s="102"/>
      <c r="U12" s="102"/>
      <c r="V12" s="102"/>
      <c r="W12" s="102"/>
      <c r="X12" s="102"/>
      <c r="Y12" s="102"/>
      <c r="Z12" s="102"/>
    </row>
    <row r="13" spans="1:28" s="7" customFormat="1" ht="18.75" x14ac:dyDescent="0.2">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x14ac:dyDescent="0.2">
      <c r="A14" s="248"/>
      <c r="B14" s="248"/>
      <c r="C14" s="248"/>
      <c r="D14" s="248"/>
      <c r="E14" s="248"/>
      <c r="F14" s="248"/>
      <c r="G14" s="248"/>
      <c r="H14" s="248"/>
      <c r="I14" s="248"/>
      <c r="J14" s="248"/>
      <c r="K14" s="248"/>
      <c r="L14" s="248"/>
      <c r="M14" s="248"/>
      <c r="N14" s="248"/>
      <c r="O14" s="248"/>
      <c r="P14" s="95"/>
      <c r="Q14" s="95"/>
      <c r="R14" s="95"/>
      <c r="S14" s="95"/>
      <c r="T14" s="95"/>
      <c r="U14" s="95"/>
      <c r="V14" s="95"/>
      <c r="W14" s="95"/>
      <c r="X14" s="95"/>
      <c r="Y14" s="95"/>
      <c r="Z14" s="95"/>
    </row>
    <row r="15" spans="1:28" s="137" customFormat="1" ht="18.75" x14ac:dyDescent="0.2">
      <c r="A15" s="247" t="str">
        <f>'1. паспорт местоположение'!A15:C15</f>
        <v xml:space="preserve">Строительство ЛЭП 35кВ от ПС Витаминкомбинат до ПС110/35/10 Ипподром г. Краснодар </v>
      </c>
      <c r="B15" s="247"/>
      <c r="C15" s="247"/>
      <c r="D15" s="247"/>
      <c r="E15" s="247"/>
      <c r="F15" s="247"/>
      <c r="G15" s="247"/>
      <c r="H15" s="247"/>
      <c r="I15" s="247"/>
      <c r="J15" s="247"/>
      <c r="K15" s="247"/>
      <c r="L15" s="247"/>
      <c r="M15" s="247"/>
      <c r="N15" s="247"/>
      <c r="O15" s="247"/>
      <c r="P15" s="136"/>
      <c r="Q15" s="136"/>
      <c r="R15" s="136"/>
      <c r="S15" s="136"/>
      <c r="T15" s="136"/>
      <c r="U15" s="136"/>
      <c r="V15" s="136"/>
      <c r="W15" s="136"/>
      <c r="X15" s="136"/>
      <c r="Y15" s="136"/>
      <c r="Z15" s="136"/>
    </row>
    <row r="16" spans="1:28" s="2" customFormat="1" ht="15" customHeight="1" x14ac:dyDescent="0.2">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x14ac:dyDescent="0.2">
      <c r="A17" s="266"/>
      <c r="B17" s="266"/>
      <c r="C17" s="266"/>
      <c r="D17" s="266"/>
      <c r="E17" s="266"/>
      <c r="F17" s="266"/>
      <c r="G17" s="266"/>
      <c r="H17" s="266"/>
      <c r="I17" s="266"/>
      <c r="J17" s="266"/>
      <c r="K17" s="266"/>
      <c r="L17" s="266"/>
      <c r="M17" s="266"/>
      <c r="N17" s="266"/>
      <c r="O17" s="266"/>
      <c r="P17" s="96"/>
      <c r="Q17" s="96"/>
      <c r="R17" s="96"/>
      <c r="S17" s="96"/>
      <c r="T17" s="96"/>
      <c r="U17" s="96"/>
      <c r="V17" s="96"/>
      <c r="W17" s="96"/>
    </row>
    <row r="18" spans="1:113" s="2" customFormat="1" ht="91.5" customHeight="1" x14ac:dyDescent="0.2">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x14ac:dyDescent="0.2">
      <c r="A19" s="282" t="s">
        <v>2</v>
      </c>
      <c r="B19" s="282" t="s">
        <v>325</v>
      </c>
      <c r="C19" s="282" t="s">
        <v>326</v>
      </c>
      <c r="D19" s="282" t="s">
        <v>327</v>
      </c>
      <c r="E19" s="283" t="s">
        <v>328</v>
      </c>
      <c r="F19" s="284"/>
      <c r="G19" s="284"/>
      <c r="H19" s="284"/>
      <c r="I19" s="285"/>
      <c r="J19" s="282" t="s">
        <v>329</v>
      </c>
      <c r="K19" s="282"/>
      <c r="L19" s="282"/>
      <c r="M19" s="282"/>
      <c r="N19" s="282"/>
      <c r="O19" s="282"/>
      <c r="P19" s="96"/>
      <c r="Q19" s="96"/>
      <c r="R19" s="96"/>
      <c r="S19" s="96"/>
      <c r="T19" s="96"/>
      <c r="U19" s="96"/>
      <c r="V19" s="96"/>
      <c r="W19" s="96"/>
    </row>
    <row r="20" spans="1:113" s="2" customFormat="1" ht="51" customHeight="1" x14ac:dyDescent="0.2">
      <c r="A20" s="282"/>
      <c r="B20" s="282"/>
      <c r="C20" s="282"/>
      <c r="D20" s="282"/>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U39" sqref="U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30" t="str">
        <f>'1. паспорт местоположение'!A5:C5</f>
        <v>Год раскрытия информации: ___2026______ год</v>
      </c>
      <c r="B5" s="230"/>
      <c r="C5" s="230"/>
      <c r="D5" s="230"/>
      <c r="E5" s="230"/>
      <c r="F5" s="230"/>
      <c r="G5" s="230"/>
      <c r="H5" s="230"/>
      <c r="I5" s="230"/>
      <c r="J5" s="230"/>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x14ac:dyDescent="0.25">
      <c r="A10" s="231" t="s">
        <v>5</v>
      </c>
      <c r="B10" s="231"/>
      <c r="C10" s="231"/>
      <c r="D10" s="231"/>
      <c r="E10" s="231"/>
      <c r="F10" s="231"/>
      <c r="G10" s="231"/>
      <c r="H10" s="231"/>
      <c r="I10" s="231"/>
      <c r="J10" s="231"/>
    </row>
    <row r="11" spans="1:42" ht="18.75" x14ac:dyDescent="0.25">
      <c r="A11" s="246"/>
      <c r="B11" s="246"/>
      <c r="C11" s="246"/>
      <c r="D11" s="246"/>
      <c r="E11" s="246"/>
      <c r="F11" s="246"/>
      <c r="G11" s="246"/>
      <c r="H11" s="246"/>
      <c r="I11" s="246"/>
      <c r="J11" s="246"/>
    </row>
    <row r="12" spans="1:42" x14ac:dyDescent="0.25">
      <c r="A12" s="280" t="str">
        <f>'1. паспорт местоположение'!A12:C12</f>
        <v>L_NКд21.24_1.4.32</v>
      </c>
      <c r="B12" s="280"/>
      <c r="C12" s="280"/>
      <c r="D12" s="280"/>
      <c r="E12" s="280"/>
      <c r="F12" s="280"/>
      <c r="G12" s="280"/>
      <c r="H12" s="280"/>
      <c r="I12" s="280"/>
      <c r="J12" s="280"/>
    </row>
    <row r="13" spans="1:42" x14ac:dyDescent="0.25">
      <c r="A13" s="231" t="s">
        <v>4</v>
      </c>
      <c r="B13" s="231"/>
      <c r="C13" s="231"/>
      <c r="D13" s="231"/>
      <c r="E13" s="231"/>
      <c r="F13" s="231"/>
      <c r="G13" s="231"/>
      <c r="H13" s="231"/>
      <c r="I13" s="231"/>
      <c r="J13" s="231"/>
    </row>
    <row r="14" spans="1:42" ht="18.75" x14ac:dyDescent="0.25">
      <c r="A14" s="248"/>
      <c r="B14" s="248"/>
      <c r="C14" s="248"/>
      <c r="D14" s="248"/>
      <c r="E14" s="248"/>
      <c r="F14" s="248"/>
      <c r="G14" s="248"/>
      <c r="H14" s="248"/>
      <c r="I14" s="248"/>
      <c r="J14" s="248"/>
    </row>
    <row r="15" spans="1:42" x14ac:dyDescent="0.25">
      <c r="A15" s="280" t="str">
        <f>'1. паспорт местоположение'!A15:C15</f>
        <v xml:space="preserve">Строительство ЛЭП 35кВ от ПС Витаминкомбинат до ПС110/35/10 Ипподром г. Краснодар </v>
      </c>
      <c r="B15" s="280"/>
      <c r="C15" s="280"/>
      <c r="D15" s="280"/>
      <c r="E15" s="280"/>
      <c r="F15" s="280"/>
      <c r="G15" s="280"/>
      <c r="H15" s="280"/>
      <c r="I15" s="280"/>
      <c r="J15" s="280"/>
    </row>
    <row r="16" spans="1:42" x14ac:dyDescent="0.25">
      <c r="A16" s="231" t="s">
        <v>3</v>
      </c>
      <c r="B16" s="231"/>
      <c r="C16" s="231"/>
      <c r="D16" s="231"/>
      <c r="E16" s="231"/>
      <c r="F16" s="231"/>
      <c r="G16" s="231"/>
      <c r="H16" s="231"/>
      <c r="I16" s="231"/>
      <c r="J16" s="231"/>
    </row>
    <row r="17" spans="1:10" ht="15.75" customHeight="1" x14ac:dyDescent="0.25">
      <c r="J17" s="106"/>
    </row>
    <row r="18" spans="1:10" x14ac:dyDescent="0.25">
      <c r="I18" s="23"/>
    </row>
    <row r="19" spans="1:10" ht="15.75" customHeight="1" x14ac:dyDescent="0.25">
      <c r="A19" s="296" t="s">
        <v>342</v>
      </c>
      <c r="B19" s="296"/>
      <c r="C19" s="296"/>
      <c r="D19" s="296"/>
      <c r="E19" s="296"/>
      <c r="F19" s="296"/>
      <c r="G19" s="296"/>
      <c r="H19" s="296"/>
      <c r="I19" s="296"/>
      <c r="J19" s="296"/>
    </row>
    <row r="20" spans="1:10" x14ac:dyDescent="0.25">
      <c r="A20" s="31"/>
      <c r="B20" s="31"/>
      <c r="C20" s="111"/>
      <c r="D20" s="111"/>
      <c r="E20" s="111"/>
      <c r="F20" s="111"/>
      <c r="G20" s="111"/>
      <c r="H20" s="111"/>
      <c r="I20" s="111"/>
      <c r="J20" s="111"/>
    </row>
    <row r="21" spans="1:10" ht="28.5" customHeight="1" x14ac:dyDescent="0.25">
      <c r="A21" s="286" t="s">
        <v>140</v>
      </c>
      <c r="B21" s="286" t="s">
        <v>139</v>
      </c>
      <c r="C21" s="291" t="s">
        <v>199</v>
      </c>
      <c r="D21" s="291"/>
      <c r="E21" s="291"/>
      <c r="F21" s="291"/>
      <c r="G21" s="298" t="s">
        <v>138</v>
      </c>
      <c r="H21" s="288" t="s">
        <v>201</v>
      </c>
      <c r="I21" s="286" t="s">
        <v>137</v>
      </c>
      <c r="J21" s="287" t="s">
        <v>200</v>
      </c>
    </row>
    <row r="22" spans="1:10" ht="58.5" customHeight="1" x14ac:dyDescent="0.25">
      <c r="A22" s="286"/>
      <c r="B22" s="286"/>
      <c r="C22" s="292" t="s">
        <v>1</v>
      </c>
      <c r="D22" s="292"/>
      <c r="E22" s="293" t="s">
        <v>0</v>
      </c>
      <c r="F22" s="294"/>
      <c r="G22" s="298"/>
      <c r="H22" s="289"/>
      <c r="I22" s="286"/>
      <c r="J22" s="287"/>
    </row>
    <row r="23" spans="1:10" ht="31.5" x14ac:dyDescent="0.25">
      <c r="A23" s="286"/>
      <c r="B23" s="286"/>
      <c r="C23" s="41" t="s">
        <v>136</v>
      </c>
      <c r="D23" s="41" t="s">
        <v>135</v>
      </c>
      <c r="E23" s="41" t="s">
        <v>136</v>
      </c>
      <c r="F23" s="41" t="s">
        <v>135</v>
      </c>
      <c r="G23" s="298"/>
      <c r="H23" s="290"/>
      <c r="I23" s="286"/>
      <c r="J23" s="287"/>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95" t="s">
        <v>407</v>
      </c>
      <c r="B56" s="295"/>
      <c r="C56" s="295"/>
      <c r="D56" s="295"/>
      <c r="E56" s="295"/>
      <c r="F56" s="295"/>
      <c r="G56" s="295"/>
      <c r="H56" s="295"/>
      <c r="I56" s="295"/>
      <c r="J56" s="295"/>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tabSelected="1" view="pageBreakPreview" topLeftCell="D17" zoomScale="60" zoomScaleNormal="70" workbookViewId="0">
      <selection activeCell="H20" sqref="H20:K20"/>
    </sheetView>
  </sheetViews>
  <sheetFormatPr defaultRowHeight="15.75" x14ac:dyDescent="0.25"/>
  <cols>
    <col min="1" max="1" width="9.140625" style="85"/>
    <col min="2" max="2" width="57.85546875" style="85" customWidth="1"/>
    <col min="3" max="3" width="13" style="210"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10"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30" t="str">
        <f>'1. паспорт местоположение'!A5:C5</f>
        <v>Год раскрытия информации: ___2026______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25">
      <c r="AC5" s="109"/>
    </row>
    <row r="6" spans="1:29"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2"/>
      <c r="B7" s="102"/>
      <c r="C7" s="207"/>
      <c r="D7" s="102"/>
      <c r="E7" s="102"/>
      <c r="F7" s="102"/>
      <c r="G7" s="102"/>
      <c r="H7" s="102"/>
      <c r="I7" s="102"/>
      <c r="J7" s="213"/>
      <c r="K7" s="213"/>
      <c r="L7" s="39"/>
      <c r="M7" s="39"/>
      <c r="N7" s="39"/>
      <c r="O7" s="39"/>
      <c r="P7" s="39"/>
      <c r="Q7" s="39"/>
      <c r="R7" s="39"/>
      <c r="S7" s="39"/>
      <c r="T7" s="39"/>
      <c r="U7" s="39"/>
      <c r="V7" s="39"/>
      <c r="W7" s="39"/>
      <c r="X7" s="39"/>
      <c r="Y7" s="39"/>
      <c r="Z7" s="39"/>
      <c r="AA7" s="39"/>
      <c r="AB7" s="39"/>
      <c r="AC7" s="39"/>
    </row>
    <row r="8" spans="1:29" ht="18.75" x14ac:dyDescent="0.25">
      <c r="A8" s="246" t="str">
        <f>'5.1. Паспорт сетевой график'!A9:J9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02"/>
      <c r="B10" s="102"/>
      <c r="C10" s="207"/>
      <c r="D10" s="102"/>
      <c r="E10" s="102"/>
      <c r="F10" s="102"/>
      <c r="G10" s="102"/>
      <c r="H10" s="102"/>
      <c r="I10" s="102"/>
      <c r="J10" s="213"/>
      <c r="K10" s="213"/>
      <c r="L10" s="39"/>
      <c r="M10" s="39"/>
      <c r="N10" s="39"/>
      <c r="O10" s="39"/>
      <c r="P10" s="39"/>
      <c r="Q10" s="39"/>
      <c r="R10" s="39"/>
      <c r="S10" s="39"/>
      <c r="T10" s="39"/>
      <c r="U10" s="39"/>
      <c r="V10" s="39"/>
      <c r="W10" s="39"/>
      <c r="X10" s="39"/>
      <c r="Y10" s="39"/>
      <c r="Z10" s="39"/>
      <c r="AA10" s="39"/>
      <c r="AB10" s="39"/>
      <c r="AC10" s="39"/>
    </row>
    <row r="11" spans="1:29" ht="18.75" x14ac:dyDescent="0.25">
      <c r="A11" s="247" t="str">
        <f>'1. паспорт местоположение'!A12:C12</f>
        <v>L_NКд21.24_1.4.32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25">
      <c r="A13" s="6"/>
      <c r="B13" s="6"/>
      <c r="C13" s="208"/>
      <c r="D13" s="6"/>
      <c r="E13" s="6"/>
      <c r="F13" s="6"/>
      <c r="G13" s="6"/>
      <c r="H13" s="6"/>
      <c r="I13" s="6"/>
      <c r="J13" s="214"/>
      <c r="K13" s="214"/>
      <c r="L13" s="99"/>
      <c r="M13" s="99"/>
      <c r="N13" s="99"/>
      <c r="O13" s="99"/>
      <c r="P13" s="99"/>
      <c r="Q13" s="99"/>
      <c r="R13" s="99"/>
      <c r="S13" s="99"/>
      <c r="T13" s="99"/>
      <c r="U13" s="99"/>
      <c r="V13" s="99"/>
      <c r="W13" s="99"/>
      <c r="X13" s="99"/>
      <c r="Y13" s="99"/>
      <c r="Z13" s="99"/>
      <c r="AA13" s="99"/>
      <c r="AB13" s="99"/>
      <c r="AC13" s="99"/>
    </row>
    <row r="14" spans="1:29" ht="18.75" x14ac:dyDescent="0.25">
      <c r="A14" s="247" t="str">
        <f>'1. паспорт местоположение'!A15:C15</f>
        <v xml:space="preserve">Строительство ЛЭП 35кВ от ПС Витаминкомбинат до ПС110/35/10 Ипподром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row>
    <row r="18" spans="1:29" x14ac:dyDescent="0.25">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20" spans="1:29" ht="33" customHeight="1" x14ac:dyDescent="0.25">
      <c r="A20" s="286" t="s">
        <v>106</v>
      </c>
      <c r="B20" s="286" t="s">
        <v>105</v>
      </c>
      <c r="C20" s="286" t="s">
        <v>104</v>
      </c>
      <c r="D20" s="286"/>
      <c r="E20" s="291" t="s">
        <v>103</v>
      </c>
      <c r="F20" s="291"/>
      <c r="G20" s="286" t="s">
        <v>344</v>
      </c>
      <c r="H20" s="299" t="s">
        <v>338</v>
      </c>
      <c r="I20" s="299"/>
      <c r="J20" s="299"/>
      <c r="K20" s="299"/>
      <c r="L20" s="299" t="s">
        <v>339</v>
      </c>
      <c r="M20" s="299"/>
      <c r="N20" s="299"/>
      <c r="O20" s="299"/>
      <c r="P20" s="299" t="s">
        <v>340</v>
      </c>
      <c r="Q20" s="299"/>
      <c r="R20" s="299"/>
      <c r="S20" s="299"/>
      <c r="T20" s="299" t="s">
        <v>429</v>
      </c>
      <c r="U20" s="299"/>
      <c r="V20" s="299"/>
      <c r="W20" s="299"/>
      <c r="X20" s="299" t="s">
        <v>428</v>
      </c>
      <c r="Y20" s="299"/>
      <c r="Z20" s="299"/>
      <c r="AA20" s="299"/>
      <c r="AB20" s="300" t="s">
        <v>102</v>
      </c>
      <c r="AC20" s="300"/>
    </row>
    <row r="21" spans="1:29" ht="99.75" customHeight="1" x14ac:dyDescent="0.25">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300"/>
      <c r="AC21" s="300"/>
    </row>
    <row r="22" spans="1:29" ht="89.25" customHeight="1" x14ac:dyDescent="0.25">
      <c r="A22" s="286"/>
      <c r="B22" s="286"/>
      <c r="C22" s="209" t="s">
        <v>1</v>
      </c>
      <c r="D22" s="126"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9">
        <v>3</v>
      </c>
      <c r="D23" s="126">
        <v>4</v>
      </c>
      <c r="E23" s="126">
        <v>5</v>
      </c>
      <c r="F23" s="126">
        <v>6</v>
      </c>
      <c r="G23" s="126">
        <v>7</v>
      </c>
      <c r="H23" s="126">
        <v>8</v>
      </c>
      <c r="I23" s="126">
        <v>9</v>
      </c>
      <c r="J23" s="209">
        <v>10</v>
      </c>
      <c r="K23" s="209">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3"/>
      <c r="J24" s="32"/>
      <c r="K24" s="32"/>
      <c r="L24" s="32"/>
      <c r="M24" s="37"/>
      <c r="N24" s="32"/>
      <c r="O24" s="32"/>
      <c r="P24" s="32"/>
      <c r="Q24" s="37"/>
      <c r="R24" s="32"/>
      <c r="S24" s="37"/>
      <c r="T24" s="37"/>
      <c r="U24" s="37"/>
      <c r="V24" s="37"/>
      <c r="W24" s="37"/>
      <c r="X24" s="37">
        <f>'1. паспорт местоположение'!C47</f>
        <v>6.9550699999999998E-3</v>
      </c>
      <c r="Y24" s="37">
        <v>0</v>
      </c>
      <c r="Z24" s="37">
        <f>'1. паспорт местоположение'!C47</f>
        <v>6.9550699999999998E-3</v>
      </c>
      <c r="AA24" s="37">
        <v>0</v>
      </c>
      <c r="AB24" s="37">
        <f>H24+L24+P24+T24+X24</f>
        <v>6.9550699999999998E-3</v>
      </c>
      <c r="AC24" s="37">
        <f>J24+N24+R24+V24+Z24</f>
        <v>6.9550699999999998E-3</v>
      </c>
    </row>
    <row r="25" spans="1:29" ht="24" customHeight="1" x14ac:dyDescent="0.25">
      <c r="A25" s="34" t="s">
        <v>97</v>
      </c>
      <c r="B25" s="24" t="s">
        <v>96</v>
      </c>
      <c r="C25" s="32"/>
      <c r="D25" s="126"/>
      <c r="E25" s="115"/>
      <c r="F25" s="119">
        <f>E25-G25</f>
        <v>0</v>
      </c>
      <c r="G25" s="37"/>
      <c r="H25" s="203"/>
      <c r="I25" s="203"/>
      <c r="J25" s="32"/>
      <c r="K25" s="32"/>
      <c r="L25" s="32"/>
      <c r="M25" s="37"/>
      <c r="N25" s="32"/>
      <c r="O25" s="32"/>
      <c r="P25" s="32"/>
      <c r="Q25" s="37"/>
      <c r="R25" s="32"/>
      <c r="S25" s="37"/>
      <c r="T25" s="37"/>
      <c r="U25" s="37"/>
      <c r="V25" s="37"/>
      <c r="W25" s="37"/>
      <c r="X25" s="37"/>
      <c r="Y25" s="37"/>
      <c r="Z25" s="37"/>
      <c r="AA25" s="37"/>
      <c r="AB25" s="37">
        <f t="shared" ref="AB25:AB64" si="1">H25+L25+P25+T25+X25</f>
        <v>0</v>
      </c>
      <c r="AC25" s="37">
        <f t="shared" ref="AC25:AC30" si="2">J25+N25+R25+V25+Z25</f>
        <v>0</v>
      </c>
    </row>
    <row r="26" spans="1:29" ht="15.75" customHeight="1" x14ac:dyDescent="0.25">
      <c r="A26" s="34" t="s">
        <v>95</v>
      </c>
      <c r="B26" s="24" t="s">
        <v>94</v>
      </c>
      <c r="C26" s="32"/>
      <c r="D26" s="32"/>
      <c r="E26" s="32"/>
      <c r="F26" s="119">
        <f>E26-G26</f>
        <v>0</v>
      </c>
      <c r="G26" s="126"/>
      <c r="H26" s="204"/>
      <c r="I26" s="204"/>
      <c r="J26" s="32"/>
      <c r="K26" s="32"/>
      <c r="L26" s="32"/>
      <c r="M26" s="126"/>
      <c r="N26" s="32"/>
      <c r="O26" s="32"/>
      <c r="P26" s="32"/>
      <c r="Q26" s="126"/>
      <c r="R26" s="32"/>
      <c r="S26" s="37"/>
      <c r="T26" s="37"/>
      <c r="U26" s="37"/>
      <c r="V26" s="37"/>
      <c r="W26" s="37"/>
      <c r="X26" s="32"/>
      <c r="Y26" s="126"/>
      <c r="Z26" s="32"/>
      <c r="AA26" s="126"/>
      <c r="AB26" s="37">
        <f t="shared" si="1"/>
        <v>0</v>
      </c>
      <c r="AC26" s="37">
        <f t="shared" si="2"/>
        <v>0</v>
      </c>
    </row>
    <row r="27" spans="1:29" ht="31.5" x14ac:dyDescent="0.25">
      <c r="A27" s="34" t="s">
        <v>93</v>
      </c>
      <c r="B27" s="24" t="s">
        <v>202</v>
      </c>
      <c r="C27" s="32"/>
      <c r="D27" s="32"/>
      <c r="E27" s="32"/>
      <c r="F27" s="119">
        <f>E27-G27</f>
        <v>0</v>
      </c>
      <c r="G27" s="32"/>
      <c r="H27" s="201"/>
      <c r="I27" s="201"/>
      <c r="J27" s="32"/>
      <c r="K27" s="32"/>
      <c r="L27" s="32"/>
      <c r="M27" s="32"/>
      <c r="N27" s="32"/>
      <c r="O27" s="32"/>
      <c r="P27" s="32"/>
      <c r="Q27" s="32"/>
      <c r="R27" s="32"/>
      <c r="S27" s="37"/>
      <c r="T27" s="37"/>
      <c r="U27" s="37"/>
      <c r="V27" s="37"/>
      <c r="W27" s="37"/>
      <c r="X27" s="32"/>
      <c r="Y27" s="32"/>
      <c r="Z27" s="32"/>
      <c r="AA27" s="32"/>
      <c r="AB27" s="37">
        <f t="shared" si="1"/>
        <v>0</v>
      </c>
      <c r="AC27" s="37">
        <f t="shared" si="2"/>
        <v>0</v>
      </c>
    </row>
    <row r="28" spans="1:29" x14ac:dyDescent="0.25">
      <c r="A28" s="34" t="s">
        <v>92</v>
      </c>
      <c r="B28" s="24" t="s">
        <v>91</v>
      </c>
      <c r="C28" s="32"/>
      <c r="D28" s="32"/>
      <c r="E28" s="32"/>
      <c r="F28" s="119">
        <f>E28-G28</f>
        <v>0</v>
      </c>
      <c r="G28" s="32"/>
      <c r="H28" s="201"/>
      <c r="I28" s="201"/>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1"/>
      <c r="I29" s="201"/>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3"/>
      <c r="J30" s="132"/>
      <c r="K30" s="132"/>
      <c r="L30" s="132"/>
      <c r="M30" s="37"/>
      <c r="N30" s="132"/>
      <c r="O30" s="132"/>
      <c r="P30" s="132"/>
      <c r="Q30" s="37"/>
      <c r="R30" s="132"/>
      <c r="S30" s="37"/>
      <c r="T30" s="37"/>
      <c r="U30" s="37"/>
      <c r="V30" s="37"/>
      <c r="W30" s="37"/>
      <c r="X30" s="37">
        <f>'1. паспорт местоположение'!C48</f>
        <v>5.7958899999999997E-3</v>
      </c>
      <c r="Y30" s="37">
        <v>0</v>
      </c>
      <c r="Z30" s="37">
        <f>'1. паспорт местоположение'!C48</f>
        <v>5.7958899999999997E-3</v>
      </c>
      <c r="AA30" s="37">
        <v>0</v>
      </c>
      <c r="AB30" s="37">
        <f t="shared" si="1"/>
        <v>5.7958899999999997E-3</v>
      </c>
      <c r="AC30" s="37">
        <f t="shared" si="2"/>
        <v>5.7958899999999997E-3</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ref="AC31:AC64" si="4">J31+N31+R31+V31+Z31</f>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4"/>
        <v>0</v>
      </c>
    </row>
    <row r="33" spans="1:29" ht="15.75" customHeight="1" x14ac:dyDescent="0.25">
      <c r="A33" s="36" t="s">
        <v>83</v>
      </c>
      <c r="B33" s="24" t="s">
        <v>82</v>
      </c>
      <c r="C33" s="209"/>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4"/>
        <v>0</v>
      </c>
    </row>
    <row r="34" spans="1:29" ht="15.75" customHeight="1" x14ac:dyDescent="0.25">
      <c r="A34" s="36" t="s">
        <v>81</v>
      </c>
      <c r="B34" s="24" t="s">
        <v>80</v>
      </c>
      <c r="C34" s="209"/>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4"/>
        <v>0</v>
      </c>
    </row>
    <row r="35" spans="1:29" ht="31.5" x14ac:dyDescent="0.25">
      <c r="A35" s="36" t="s">
        <v>17</v>
      </c>
      <c r="B35" s="35" t="s">
        <v>79</v>
      </c>
      <c r="C35" s="209"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4"/>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4"/>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4"/>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9"/>
      <c r="W39" s="219"/>
      <c r="X39" s="32"/>
      <c r="Y39" s="32"/>
      <c r="Z39" s="32"/>
      <c r="AA39" s="32"/>
      <c r="AB39" s="37">
        <f t="shared" si="1"/>
        <v>0</v>
      </c>
      <c r="AC39" s="37">
        <f t="shared" si="4"/>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4"/>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v>2.2000000000000002</v>
      </c>
      <c r="AB41" s="37">
        <f t="shared" si="1"/>
        <v>0</v>
      </c>
      <c r="AC41" s="37">
        <f t="shared" si="4"/>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4"/>
        <v>0</v>
      </c>
    </row>
    <row r="43" spans="1:29" ht="15.75" customHeight="1" x14ac:dyDescent="0.25">
      <c r="A43" s="36" t="s">
        <v>16</v>
      </c>
      <c r="B43" s="35" t="s">
        <v>70</v>
      </c>
      <c r="C43" s="209"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4"/>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4"/>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4"/>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9"/>
      <c r="W47" s="219"/>
      <c r="X47" s="32"/>
      <c r="Y47" s="32"/>
      <c r="Z47" s="32"/>
      <c r="AA47" s="32"/>
      <c r="AB47" s="37">
        <f t="shared" si="1"/>
        <v>0</v>
      </c>
      <c r="AC47" s="37">
        <f t="shared" si="4"/>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4"/>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v>2.2000000000000002</v>
      </c>
      <c r="AB49" s="37">
        <f t="shared" si="1"/>
        <v>0</v>
      </c>
      <c r="AC49" s="37">
        <f t="shared" si="4"/>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4"/>
        <v>0</v>
      </c>
    </row>
    <row r="51" spans="1:29" ht="35.25" customHeight="1" x14ac:dyDescent="0.25">
      <c r="A51" s="36" t="s">
        <v>14</v>
      </c>
      <c r="B51" s="35" t="s">
        <v>55</v>
      </c>
      <c r="C51" s="217" t="s">
        <v>341</v>
      </c>
      <c r="D51" s="216"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6"/>
      <c r="D52" s="126"/>
      <c r="E52" s="126"/>
      <c r="F52" s="119">
        <f t="shared" si="3"/>
        <v>0</v>
      </c>
      <c r="G52" s="32"/>
      <c r="H52" s="201"/>
      <c r="I52" s="201"/>
      <c r="J52" s="132"/>
      <c r="K52" s="132"/>
      <c r="L52" s="32"/>
      <c r="M52" s="32"/>
      <c r="N52" s="32"/>
      <c r="O52" s="32"/>
      <c r="P52" s="32"/>
      <c r="Q52" s="32"/>
      <c r="R52" s="32"/>
      <c r="S52" s="32"/>
      <c r="T52" s="32"/>
      <c r="U52" s="32"/>
      <c r="V52" s="218"/>
      <c r="W52" s="32"/>
      <c r="X52" s="32"/>
      <c r="Y52" s="32"/>
      <c r="Z52" s="32"/>
      <c r="AA52" s="32"/>
      <c r="AB52" s="37">
        <f t="shared" si="1"/>
        <v>0</v>
      </c>
      <c r="AC52" s="37">
        <f t="shared" si="4"/>
        <v>0</v>
      </c>
    </row>
    <row r="53" spans="1:29" ht="15.75" customHeight="1" x14ac:dyDescent="0.25">
      <c r="A53" s="34" t="s">
        <v>52</v>
      </c>
      <c r="B53" s="24" t="s">
        <v>46</v>
      </c>
      <c r="C53" s="32"/>
      <c r="D53" s="126"/>
      <c r="E53" s="126"/>
      <c r="F53" s="119">
        <f t="shared" si="3"/>
        <v>0</v>
      </c>
      <c r="G53" s="32"/>
      <c r="H53" s="201"/>
      <c r="I53" s="201"/>
      <c r="J53" s="201"/>
      <c r="K53" s="32"/>
      <c r="L53" s="32"/>
      <c r="M53" s="32"/>
      <c r="N53" s="32"/>
      <c r="O53" s="32"/>
      <c r="P53" s="32"/>
      <c r="Q53" s="32"/>
      <c r="R53" s="32"/>
      <c r="S53" s="32"/>
      <c r="T53" s="32"/>
      <c r="U53" s="32"/>
      <c r="V53" s="32"/>
      <c r="W53" s="32"/>
      <c r="X53" s="32"/>
      <c r="Y53" s="32"/>
      <c r="Z53" s="32"/>
      <c r="AA53" s="32"/>
      <c r="AB53" s="37">
        <f t="shared" si="1"/>
        <v>0</v>
      </c>
      <c r="AC53" s="37">
        <f t="shared" si="4"/>
        <v>0</v>
      </c>
    </row>
    <row r="54" spans="1:29" ht="15.75" customHeight="1" x14ac:dyDescent="0.25">
      <c r="A54" s="34" t="s">
        <v>51</v>
      </c>
      <c r="B54" s="33" t="s">
        <v>45</v>
      </c>
      <c r="C54" s="120"/>
      <c r="D54" s="126"/>
      <c r="E54" s="126"/>
      <c r="F54" s="119">
        <f t="shared" si="3"/>
        <v>0</v>
      </c>
      <c r="G54" s="32"/>
      <c r="H54" s="201"/>
      <c r="I54" s="201"/>
      <c r="J54" s="201"/>
      <c r="K54" s="32"/>
      <c r="L54" s="32"/>
      <c r="M54" s="32"/>
      <c r="N54" s="32"/>
      <c r="O54" s="32"/>
      <c r="P54" s="32"/>
      <c r="Q54" s="32"/>
      <c r="R54" s="32"/>
      <c r="S54" s="32"/>
      <c r="T54" s="32"/>
      <c r="U54" s="32"/>
      <c r="V54" s="32"/>
      <c r="W54" s="32"/>
      <c r="X54" s="32"/>
      <c r="Y54" s="32"/>
      <c r="Z54" s="32"/>
      <c r="AA54" s="32"/>
      <c r="AB54" s="37">
        <f t="shared" si="1"/>
        <v>0</v>
      </c>
      <c r="AC54" s="37">
        <f t="shared" si="4"/>
        <v>0</v>
      </c>
    </row>
    <row r="55" spans="1:29" ht="15.75" customHeight="1" x14ac:dyDescent="0.25">
      <c r="A55" s="34" t="s">
        <v>50</v>
      </c>
      <c r="B55" s="33" t="s">
        <v>44</v>
      </c>
      <c r="C55" s="120"/>
      <c r="D55" s="126"/>
      <c r="E55" s="126"/>
      <c r="F55" s="119">
        <f t="shared" si="3"/>
        <v>0</v>
      </c>
      <c r="G55" s="32"/>
      <c r="H55" s="201"/>
      <c r="I55" s="201"/>
      <c r="J55" s="201"/>
      <c r="K55" s="32"/>
      <c r="L55" s="32"/>
      <c r="M55" s="32"/>
      <c r="N55" s="32"/>
      <c r="O55" s="32"/>
      <c r="P55" s="32"/>
      <c r="Q55" s="32"/>
      <c r="R55" s="32"/>
      <c r="S55" s="32"/>
      <c r="T55" s="32"/>
      <c r="U55" s="32"/>
      <c r="V55" s="32"/>
      <c r="W55" s="32"/>
      <c r="X55" s="32"/>
      <c r="Y55" s="32"/>
      <c r="Z55" s="32"/>
      <c r="AA55" s="32"/>
      <c r="AB55" s="37">
        <f t="shared" si="1"/>
        <v>0</v>
      </c>
      <c r="AC55" s="37">
        <f t="shared" si="4"/>
        <v>0</v>
      </c>
    </row>
    <row r="56" spans="1:29" ht="15.75" customHeight="1" x14ac:dyDescent="0.25">
      <c r="A56" s="34" t="s">
        <v>49</v>
      </c>
      <c r="B56" s="33" t="s">
        <v>43</v>
      </c>
      <c r="C56" s="32"/>
      <c r="D56" s="126"/>
      <c r="E56" s="126"/>
      <c r="F56" s="119">
        <f t="shared" si="3"/>
        <v>0</v>
      </c>
      <c r="G56" s="132"/>
      <c r="H56" s="201"/>
      <c r="I56" s="201"/>
      <c r="J56" s="32"/>
      <c r="K56" s="32"/>
      <c r="L56" s="32"/>
      <c r="M56" s="32"/>
      <c r="N56" s="32"/>
      <c r="O56" s="32"/>
      <c r="P56" s="32"/>
      <c r="Q56" s="32"/>
      <c r="R56" s="32"/>
      <c r="S56" s="32"/>
      <c r="T56" s="32"/>
      <c r="U56" s="32"/>
      <c r="V56" s="219"/>
      <c r="W56" s="219"/>
      <c r="X56" s="32"/>
      <c r="Y56" s="32"/>
      <c r="Z56" s="32"/>
      <c r="AA56" s="32">
        <v>2.2000000000000002</v>
      </c>
      <c r="AB56" s="37">
        <f t="shared" si="1"/>
        <v>0</v>
      </c>
      <c r="AC56" s="37">
        <f t="shared" si="4"/>
        <v>0</v>
      </c>
    </row>
    <row r="57" spans="1:29" ht="18.75" x14ac:dyDescent="0.25">
      <c r="A57" s="34" t="s">
        <v>48</v>
      </c>
      <c r="B57" s="33" t="s">
        <v>42</v>
      </c>
      <c r="C57" s="120"/>
      <c r="D57" s="126"/>
      <c r="E57" s="126"/>
      <c r="F57" s="119">
        <f t="shared" si="3"/>
        <v>0</v>
      </c>
      <c r="G57" s="32"/>
      <c r="H57" s="201"/>
      <c r="I57" s="201"/>
      <c r="J57" s="32"/>
      <c r="K57" s="32"/>
      <c r="L57" s="32"/>
      <c r="M57" s="32"/>
      <c r="N57" s="32"/>
      <c r="O57" s="32"/>
      <c r="P57" s="32"/>
      <c r="Q57" s="32"/>
      <c r="R57" s="32"/>
      <c r="S57" s="32"/>
      <c r="T57" s="32"/>
      <c r="U57" s="32"/>
      <c r="V57" s="32"/>
      <c r="W57" s="32"/>
      <c r="X57" s="32"/>
      <c r="Y57" s="32"/>
      <c r="Z57" s="32"/>
      <c r="AA57" s="32"/>
      <c r="AB57" s="37">
        <f t="shared" si="1"/>
        <v>0</v>
      </c>
      <c r="AC57" s="37">
        <f t="shared" si="4"/>
        <v>0</v>
      </c>
    </row>
    <row r="58" spans="1:29" ht="36.75" customHeight="1" x14ac:dyDescent="0.25">
      <c r="A58" s="36" t="s">
        <v>13</v>
      </c>
      <c r="B58" s="42" t="s">
        <v>147</v>
      </c>
      <c r="C58" s="120"/>
      <c r="D58" s="126"/>
      <c r="E58" s="126"/>
      <c r="F58" s="119">
        <f t="shared" si="3"/>
        <v>0</v>
      </c>
      <c r="G58" s="32"/>
      <c r="H58" s="201"/>
      <c r="I58" s="201"/>
      <c r="J58" s="32"/>
      <c r="K58" s="32"/>
      <c r="L58" s="32"/>
      <c r="M58" s="32"/>
      <c r="N58" s="32"/>
      <c r="O58" s="32"/>
      <c r="P58" s="32"/>
      <c r="Q58" s="32"/>
      <c r="R58" s="32"/>
      <c r="S58" s="32"/>
      <c r="T58" s="32"/>
      <c r="U58" s="32"/>
      <c r="V58" s="32"/>
      <c r="W58" s="32"/>
      <c r="X58" s="32"/>
      <c r="Y58" s="32"/>
      <c r="Z58" s="32"/>
      <c r="AA58" s="32"/>
      <c r="AB58" s="37">
        <f t="shared" si="1"/>
        <v>0</v>
      </c>
      <c r="AC58" s="37">
        <f t="shared" si="4"/>
        <v>0</v>
      </c>
    </row>
    <row r="59" spans="1:29" ht="15.75" customHeight="1" x14ac:dyDescent="0.25">
      <c r="A59" s="36" t="s">
        <v>11</v>
      </c>
      <c r="B59" s="35" t="s">
        <v>47</v>
      </c>
      <c r="C59" s="209" t="s">
        <v>341</v>
      </c>
      <c r="D59" s="126" t="s">
        <v>341</v>
      </c>
      <c r="E59" s="32" t="s">
        <v>341</v>
      </c>
      <c r="F59" s="119" t="s">
        <v>341</v>
      </c>
      <c r="G59" s="32" t="s">
        <v>341</v>
      </c>
      <c r="H59" s="201" t="s">
        <v>341</v>
      </c>
      <c r="I59" s="201" t="s">
        <v>341</v>
      </c>
      <c r="J59" s="201"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1"/>
      <c r="I60" s="201"/>
      <c r="J60" s="201"/>
      <c r="K60" s="32"/>
      <c r="L60" s="32"/>
      <c r="M60" s="32"/>
      <c r="N60" s="32"/>
      <c r="O60" s="32"/>
      <c r="P60" s="32"/>
      <c r="Q60" s="32"/>
      <c r="R60" s="32"/>
      <c r="S60" s="32"/>
      <c r="T60" s="32"/>
      <c r="U60" s="32"/>
      <c r="V60" s="32"/>
      <c r="W60" s="32"/>
      <c r="X60" s="32"/>
      <c r="Y60" s="32"/>
      <c r="Z60" s="32"/>
      <c r="AA60" s="32"/>
      <c r="AB60" s="37">
        <f t="shared" si="1"/>
        <v>0</v>
      </c>
      <c r="AC60" s="37">
        <f t="shared" si="4"/>
        <v>0</v>
      </c>
    </row>
    <row r="61" spans="1:29" ht="15.75" customHeight="1" x14ac:dyDescent="0.25">
      <c r="A61" s="34" t="s">
        <v>142</v>
      </c>
      <c r="B61" s="33" t="s">
        <v>66</v>
      </c>
      <c r="C61" s="120"/>
      <c r="D61" s="126"/>
      <c r="E61" s="32"/>
      <c r="F61" s="119">
        <f t="shared" si="3"/>
        <v>0</v>
      </c>
      <c r="G61" s="32"/>
      <c r="H61" s="201"/>
      <c r="I61" s="201"/>
      <c r="J61" s="201"/>
      <c r="K61" s="32"/>
      <c r="L61" s="32"/>
      <c r="M61" s="32"/>
      <c r="N61" s="32"/>
      <c r="O61" s="32"/>
      <c r="P61" s="32"/>
      <c r="Q61" s="32"/>
      <c r="R61" s="32"/>
      <c r="S61" s="32"/>
      <c r="T61" s="32"/>
      <c r="U61" s="32"/>
      <c r="V61" s="32"/>
      <c r="W61" s="32"/>
      <c r="X61" s="32"/>
      <c r="Y61" s="32"/>
      <c r="Z61" s="32"/>
      <c r="AA61" s="32"/>
      <c r="AB61" s="37">
        <f t="shared" si="1"/>
        <v>0</v>
      </c>
      <c r="AC61" s="37">
        <f t="shared" si="4"/>
        <v>0</v>
      </c>
    </row>
    <row r="62" spans="1:29" ht="15.75" customHeight="1" x14ac:dyDescent="0.25">
      <c r="A62" s="34" t="s">
        <v>143</v>
      </c>
      <c r="B62" s="33" t="s">
        <v>64</v>
      </c>
      <c r="C62" s="120"/>
      <c r="D62" s="126"/>
      <c r="E62" s="32"/>
      <c r="F62" s="119">
        <f t="shared" si="3"/>
        <v>0</v>
      </c>
      <c r="G62" s="32"/>
      <c r="H62" s="201"/>
      <c r="I62" s="201"/>
      <c r="J62" s="201"/>
      <c r="K62" s="32"/>
      <c r="L62" s="32"/>
      <c r="M62" s="32"/>
      <c r="N62" s="32"/>
      <c r="O62" s="32"/>
      <c r="P62" s="32"/>
      <c r="Q62" s="32"/>
      <c r="R62" s="32"/>
      <c r="S62" s="32"/>
      <c r="T62" s="32"/>
      <c r="U62" s="32"/>
      <c r="V62" s="32"/>
      <c r="W62" s="32"/>
      <c r="X62" s="32"/>
      <c r="Y62" s="32"/>
      <c r="Z62" s="32"/>
      <c r="AA62" s="32"/>
      <c r="AB62" s="37">
        <f t="shared" si="1"/>
        <v>0</v>
      </c>
      <c r="AC62" s="37">
        <f t="shared" si="4"/>
        <v>0</v>
      </c>
    </row>
    <row r="63" spans="1:29" ht="15.75" customHeight="1" x14ac:dyDescent="0.25">
      <c r="A63" s="34" t="s">
        <v>144</v>
      </c>
      <c r="B63" s="33" t="s">
        <v>146</v>
      </c>
      <c r="C63" s="120"/>
      <c r="D63" s="126"/>
      <c r="E63" s="32"/>
      <c r="F63" s="119">
        <f t="shared" si="3"/>
        <v>0</v>
      </c>
      <c r="G63" s="32"/>
      <c r="H63" s="201"/>
      <c r="I63" s="201"/>
      <c r="J63" s="201"/>
      <c r="K63" s="201"/>
      <c r="L63" s="32"/>
      <c r="M63" s="32"/>
      <c r="N63" s="32"/>
      <c r="O63" s="32"/>
      <c r="P63" s="32"/>
      <c r="Q63" s="32"/>
      <c r="R63" s="32"/>
      <c r="S63" s="32"/>
      <c r="T63" s="32"/>
      <c r="U63" s="32"/>
      <c r="V63" s="32"/>
      <c r="W63" s="32"/>
      <c r="X63" s="32"/>
      <c r="Y63" s="32"/>
      <c r="Z63" s="32"/>
      <c r="AA63" s="32"/>
      <c r="AB63" s="37">
        <f t="shared" si="1"/>
        <v>0</v>
      </c>
      <c r="AC63" s="37">
        <f t="shared" si="4"/>
        <v>0</v>
      </c>
    </row>
    <row r="64" spans="1:29" ht="18.75" x14ac:dyDescent="0.25">
      <c r="A64" s="34" t="s">
        <v>145</v>
      </c>
      <c r="B64" s="33" t="s">
        <v>42</v>
      </c>
      <c r="C64" s="120"/>
      <c r="D64" s="126"/>
      <c r="E64" s="32"/>
      <c r="F64" s="119">
        <f t="shared" si="3"/>
        <v>0</v>
      </c>
      <c r="G64" s="32"/>
      <c r="H64" s="201"/>
      <c r="I64" s="201"/>
      <c r="J64" s="201"/>
      <c r="K64" s="32"/>
      <c r="L64" s="32"/>
      <c r="M64" s="32"/>
      <c r="N64" s="32"/>
      <c r="O64" s="32"/>
      <c r="P64" s="32"/>
      <c r="Q64" s="32"/>
      <c r="R64" s="32"/>
      <c r="S64" s="32"/>
      <c r="T64" s="32"/>
      <c r="U64" s="32"/>
      <c r="V64" s="32"/>
      <c r="W64" s="32"/>
      <c r="X64" s="32"/>
      <c r="Y64" s="32"/>
      <c r="Z64" s="32"/>
      <c r="AA64" s="32"/>
      <c r="AB64" s="37">
        <f t="shared" si="1"/>
        <v>0</v>
      </c>
      <c r="AC64" s="37">
        <f t="shared" si="4"/>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1"/>
      <c r="D66" s="78"/>
      <c r="E66" s="78"/>
      <c r="F66" s="78" t="s">
        <v>291</v>
      </c>
      <c r="G66" s="78"/>
      <c r="H66" s="26"/>
      <c r="I66" s="26"/>
      <c r="J66" s="211" t="s">
        <v>408</v>
      </c>
      <c r="K66" s="211"/>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02"/>
      <c r="C68" s="302"/>
      <c r="D68" s="302"/>
      <c r="E68" s="302"/>
      <c r="F68" s="302"/>
      <c r="G68" s="302"/>
      <c r="H68" s="302"/>
      <c r="I68" s="302"/>
      <c r="J68" s="215"/>
      <c r="K68" s="215"/>
    </row>
    <row r="70" spans="1:113" ht="36.75" customHeight="1" x14ac:dyDescent="0.25">
      <c r="B70" s="303"/>
      <c r="C70" s="303"/>
      <c r="D70" s="303"/>
      <c r="E70" s="303"/>
      <c r="F70" s="303"/>
      <c r="G70" s="303"/>
      <c r="H70" s="303"/>
      <c r="I70" s="303"/>
      <c r="J70" s="100"/>
      <c r="K70" s="100"/>
    </row>
    <row r="71" spans="1:113" x14ac:dyDescent="0.25">
      <c r="B71" s="86"/>
      <c r="C71" s="212"/>
      <c r="D71" s="86"/>
      <c r="E71" s="86"/>
      <c r="F71" s="86"/>
      <c r="N71" s="101"/>
    </row>
    <row r="72" spans="1:113" ht="51" customHeight="1" x14ac:dyDescent="0.25">
      <c r="B72" s="303"/>
      <c r="C72" s="303"/>
      <c r="D72" s="303"/>
      <c r="E72" s="303"/>
      <c r="F72" s="303"/>
      <c r="G72" s="303"/>
      <c r="H72" s="303"/>
      <c r="I72" s="303"/>
      <c r="J72" s="100"/>
      <c r="K72" s="100"/>
      <c r="N72" s="101"/>
    </row>
    <row r="73" spans="1:113" ht="32.25" customHeight="1" x14ac:dyDescent="0.25">
      <c r="B73" s="302"/>
      <c r="C73" s="302"/>
      <c r="D73" s="302"/>
      <c r="E73" s="302"/>
      <c r="F73" s="302"/>
      <c r="G73" s="302"/>
      <c r="H73" s="302"/>
      <c r="I73" s="302"/>
      <c r="J73" s="215"/>
      <c r="K73" s="215"/>
    </row>
    <row r="74" spans="1:113" ht="51.75" customHeight="1" x14ac:dyDescent="0.25">
      <c r="B74" s="303"/>
      <c r="C74" s="303"/>
      <c r="D74" s="303"/>
      <c r="E74" s="303"/>
      <c r="F74" s="303"/>
      <c r="G74" s="303"/>
      <c r="H74" s="303"/>
      <c r="I74" s="303"/>
      <c r="J74" s="100"/>
      <c r="K74" s="100"/>
    </row>
    <row r="75" spans="1:113" ht="21.75" customHeight="1" x14ac:dyDescent="0.25">
      <c r="B75" s="301"/>
      <c r="C75" s="301"/>
      <c r="D75" s="301"/>
      <c r="E75" s="301"/>
      <c r="F75" s="301"/>
      <c r="G75" s="301"/>
      <c r="H75" s="301"/>
      <c r="I75" s="301"/>
      <c r="J75" s="212"/>
      <c r="K75" s="212"/>
      <c r="L75" s="86"/>
      <c r="M75" s="86"/>
    </row>
    <row r="76" spans="1:113" ht="23.25" customHeight="1" x14ac:dyDescent="0.25">
      <c r="B76" s="86"/>
      <c r="C76" s="212"/>
      <c r="D76" s="86"/>
      <c r="E76" s="86"/>
      <c r="F76" s="86"/>
    </row>
    <row r="77" spans="1:113" ht="18.75" customHeight="1" x14ac:dyDescent="0.25">
      <c r="B77" s="302"/>
      <c r="C77" s="302"/>
      <c r="D77" s="302"/>
      <c r="E77" s="302"/>
      <c r="F77" s="302"/>
      <c r="G77" s="302"/>
      <c r="H77" s="302"/>
      <c r="I77" s="302"/>
      <c r="J77" s="215"/>
      <c r="K77" s="215"/>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9" sqref="A9:AV9"/>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0" width="7.7109375" style="148" customWidth="1"/>
    <col min="11" max="11" width="9.85546875" style="148" customWidth="1"/>
    <col min="12"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10"/>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0" t="str">
        <f>'5.2. Паспорт фин осв ввод'!A8:AC8</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32" t="str">
        <f>'1. паспорт местоположение'!A12:C12</f>
        <v>L_NКд21.24_1.4.32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32" t="str">
        <f>'1. паспорт местоположение'!A15:C15</f>
        <v xml:space="preserve">Строительство ЛЭП 35кВ от ПС Витаминкомбинат до ПС110/35/10 Ипподром г. Краснодар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113"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113"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113"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113" x14ac:dyDescent="0.25">
      <c r="A21" s="323" t="s">
        <v>347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113" ht="15.75" x14ac:dyDescent="0.25">
      <c r="A22" s="307" t="s">
        <v>348</v>
      </c>
      <c r="B22" s="325" t="s">
        <v>349</v>
      </c>
      <c r="C22" s="307" t="s">
        <v>350</v>
      </c>
      <c r="D22" s="307" t="s">
        <v>351</v>
      </c>
      <c r="E22" s="328" t="s">
        <v>352</v>
      </c>
      <c r="F22" s="329"/>
      <c r="G22" s="329"/>
      <c r="H22" s="329"/>
      <c r="I22" s="329"/>
      <c r="J22" s="329"/>
      <c r="K22" s="329"/>
      <c r="L22" s="330"/>
      <c r="M22" s="307" t="s">
        <v>353</v>
      </c>
      <c r="N22" s="307" t="s">
        <v>153</v>
      </c>
      <c r="O22" s="307" t="s">
        <v>354</v>
      </c>
      <c r="P22" s="306" t="s">
        <v>355</v>
      </c>
      <c r="Q22" s="306" t="s">
        <v>356</v>
      </c>
      <c r="R22" s="306" t="s">
        <v>357</v>
      </c>
      <c r="S22" s="306" t="s">
        <v>358</v>
      </c>
      <c r="T22" s="306"/>
      <c r="U22" s="321" t="s">
        <v>359</v>
      </c>
      <c r="V22" s="321" t="s">
        <v>360</v>
      </c>
      <c r="W22" s="306" t="s">
        <v>361</v>
      </c>
      <c r="X22" s="306" t="s">
        <v>362</v>
      </c>
      <c r="Y22" s="306" t="s">
        <v>363</v>
      </c>
      <c r="Z22" s="331" t="s">
        <v>364</v>
      </c>
      <c r="AA22" s="306" t="s">
        <v>365</v>
      </c>
      <c r="AB22" s="306" t="s">
        <v>366</v>
      </c>
      <c r="AC22" s="306" t="s">
        <v>367</v>
      </c>
      <c r="AD22" s="306" t="s">
        <v>368</v>
      </c>
      <c r="AE22" s="306" t="s">
        <v>369</v>
      </c>
      <c r="AF22" s="306" t="s">
        <v>370</v>
      </c>
      <c r="AG22" s="306"/>
      <c r="AH22" s="306"/>
      <c r="AI22" s="306"/>
      <c r="AJ22" s="306"/>
      <c r="AK22" s="306"/>
      <c r="AL22" s="306" t="s">
        <v>371</v>
      </c>
      <c r="AM22" s="306"/>
      <c r="AN22" s="306"/>
      <c r="AO22" s="306"/>
      <c r="AP22" s="306" t="s">
        <v>372</v>
      </c>
      <c r="AQ22" s="306"/>
      <c r="AR22" s="306" t="s">
        <v>373</v>
      </c>
      <c r="AS22" s="306" t="s">
        <v>374</v>
      </c>
      <c r="AT22" s="306" t="s">
        <v>375</v>
      </c>
      <c r="AU22" s="306" t="s">
        <v>376</v>
      </c>
      <c r="AV22" s="309" t="s">
        <v>377</v>
      </c>
    </row>
    <row r="23" spans="1:113" ht="15.75" x14ac:dyDescent="0.25">
      <c r="A23" s="324"/>
      <c r="B23" s="326"/>
      <c r="C23" s="324"/>
      <c r="D23" s="324"/>
      <c r="E23" s="313" t="s">
        <v>378</v>
      </c>
      <c r="F23" s="315" t="s">
        <v>46</v>
      </c>
      <c r="G23" s="315" t="s">
        <v>45</v>
      </c>
      <c r="H23" s="315" t="s">
        <v>44</v>
      </c>
      <c r="I23" s="317" t="s">
        <v>379</v>
      </c>
      <c r="J23" s="317" t="s">
        <v>380</v>
      </c>
      <c r="K23" s="317" t="s">
        <v>381</v>
      </c>
      <c r="L23" s="315" t="s">
        <v>334</v>
      </c>
      <c r="M23" s="324"/>
      <c r="N23" s="324"/>
      <c r="O23" s="324"/>
      <c r="P23" s="306"/>
      <c r="Q23" s="306"/>
      <c r="R23" s="306"/>
      <c r="S23" s="319" t="s">
        <v>1</v>
      </c>
      <c r="T23" s="319" t="s">
        <v>382</v>
      </c>
      <c r="U23" s="321"/>
      <c r="V23" s="321"/>
      <c r="W23" s="306"/>
      <c r="X23" s="306"/>
      <c r="Y23" s="306"/>
      <c r="Z23" s="306"/>
      <c r="AA23" s="306"/>
      <c r="AB23" s="306"/>
      <c r="AC23" s="306"/>
      <c r="AD23" s="306"/>
      <c r="AE23" s="306"/>
      <c r="AF23" s="306" t="s">
        <v>383</v>
      </c>
      <c r="AG23" s="306"/>
      <c r="AH23" s="306" t="s">
        <v>384</v>
      </c>
      <c r="AI23" s="306"/>
      <c r="AJ23" s="307" t="s">
        <v>385</v>
      </c>
      <c r="AK23" s="307" t="s">
        <v>386</v>
      </c>
      <c r="AL23" s="307" t="s">
        <v>387</v>
      </c>
      <c r="AM23" s="307" t="s">
        <v>388</v>
      </c>
      <c r="AN23" s="307" t="s">
        <v>389</v>
      </c>
      <c r="AO23" s="307" t="s">
        <v>390</v>
      </c>
      <c r="AP23" s="307" t="s">
        <v>391</v>
      </c>
      <c r="AQ23" s="311" t="s">
        <v>382</v>
      </c>
      <c r="AR23" s="306"/>
      <c r="AS23" s="306"/>
      <c r="AT23" s="306"/>
      <c r="AU23" s="306"/>
      <c r="AV23" s="310"/>
    </row>
    <row r="24" spans="1:113" ht="47.25" x14ac:dyDescent="0.25">
      <c r="A24" s="308"/>
      <c r="B24" s="327"/>
      <c r="C24" s="308"/>
      <c r="D24" s="308"/>
      <c r="E24" s="314"/>
      <c r="F24" s="316"/>
      <c r="G24" s="316"/>
      <c r="H24" s="316"/>
      <c r="I24" s="318"/>
      <c r="J24" s="318"/>
      <c r="K24" s="318"/>
      <c r="L24" s="316"/>
      <c r="M24" s="308"/>
      <c r="N24" s="308"/>
      <c r="O24" s="308"/>
      <c r="P24" s="306"/>
      <c r="Q24" s="306"/>
      <c r="R24" s="306"/>
      <c r="S24" s="320"/>
      <c r="T24" s="320"/>
      <c r="U24" s="321"/>
      <c r="V24" s="321"/>
      <c r="W24" s="306"/>
      <c r="X24" s="306"/>
      <c r="Y24" s="306"/>
      <c r="Z24" s="306"/>
      <c r="AA24" s="306"/>
      <c r="AB24" s="306"/>
      <c r="AC24" s="306"/>
      <c r="AD24" s="306"/>
      <c r="AE24" s="306"/>
      <c r="AF24" s="149" t="s">
        <v>392</v>
      </c>
      <c r="AG24" s="149" t="s">
        <v>393</v>
      </c>
      <c r="AH24" s="150" t="s">
        <v>1</v>
      </c>
      <c r="AI24" s="150" t="s">
        <v>382</v>
      </c>
      <c r="AJ24" s="308"/>
      <c r="AK24" s="308"/>
      <c r="AL24" s="308"/>
      <c r="AM24" s="308"/>
      <c r="AN24" s="308"/>
      <c r="AO24" s="308"/>
      <c r="AP24" s="308"/>
      <c r="AQ24" s="312"/>
      <c r="AR24" s="306"/>
      <c r="AS24" s="306"/>
      <c r="AT24" s="306"/>
      <c r="AU24" s="306"/>
      <c r="AV24" s="310"/>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220" t="s">
        <v>285</v>
      </c>
      <c r="J26" s="220" t="s">
        <v>285</v>
      </c>
      <c r="K26" s="220">
        <v>2.2000000000000002</v>
      </c>
      <c r="L26" s="32" t="s">
        <v>285</v>
      </c>
      <c r="M26" s="154" t="s">
        <v>395</v>
      </c>
      <c r="N26" s="221" t="s">
        <v>423</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22" zoomScale="85" zoomScaleNormal="90" zoomScaleSheetLayoutView="85" workbookViewId="0">
      <selection activeCell="H29" sqref="H29"/>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33" t="str">
        <f>'1. паспорт местоположение'!A5:C5</f>
        <v>Год раскрытия информации: ___2026______ год</v>
      </c>
      <c r="B5" s="333"/>
      <c r="C5" s="40"/>
      <c r="D5" s="40"/>
      <c r="E5" s="40"/>
      <c r="F5" s="40"/>
      <c r="G5" s="40"/>
    </row>
    <row r="6" spans="1:7" ht="18.75" x14ac:dyDescent="0.3">
      <c r="A6" s="128"/>
      <c r="B6" s="128"/>
      <c r="C6" s="128"/>
      <c r="D6" s="128"/>
      <c r="E6" s="128"/>
      <c r="F6" s="128"/>
      <c r="G6" s="128"/>
    </row>
    <row r="7" spans="1:7" ht="18.75" x14ac:dyDescent="0.25">
      <c r="A7" s="246" t="s">
        <v>6</v>
      </c>
      <c r="B7" s="246"/>
      <c r="C7" s="102"/>
      <c r="D7" s="102"/>
      <c r="E7" s="102"/>
      <c r="F7" s="102"/>
      <c r="G7" s="102"/>
    </row>
    <row r="8" spans="1:7" ht="18.75" x14ac:dyDescent="0.25">
      <c r="A8" s="102"/>
      <c r="B8" s="102"/>
      <c r="C8" s="102"/>
      <c r="D8" s="102"/>
      <c r="E8" s="102"/>
      <c r="F8" s="102"/>
      <c r="G8" s="102"/>
    </row>
    <row r="9" spans="1:7" x14ac:dyDescent="0.25">
      <c r="A9" s="280" t="str">
        <f>'1. паспорт местоположение'!A9:C9</f>
        <v>АО "Электросети Кубани" филиал "Краснодарэлектросеть"</v>
      </c>
      <c r="B9" s="280"/>
      <c r="C9" s="136"/>
      <c r="D9" s="136"/>
      <c r="E9" s="136"/>
      <c r="F9" s="136"/>
      <c r="G9" s="136"/>
    </row>
    <row r="10" spans="1:7" x14ac:dyDescent="0.25">
      <c r="A10" s="231" t="s">
        <v>5</v>
      </c>
      <c r="B10" s="231"/>
      <c r="C10" s="138"/>
      <c r="D10" s="138"/>
      <c r="E10" s="138"/>
      <c r="F10" s="138"/>
      <c r="G10" s="138"/>
    </row>
    <row r="11" spans="1:7" ht="18.75" x14ac:dyDescent="0.25">
      <c r="A11" s="102"/>
      <c r="B11" s="102"/>
      <c r="C11" s="102"/>
      <c r="D11" s="102"/>
      <c r="E11" s="102"/>
      <c r="F11" s="102"/>
      <c r="G11" s="102"/>
    </row>
    <row r="12" spans="1:7" ht="30.75" customHeight="1" x14ac:dyDescent="0.25">
      <c r="A12" s="280" t="str">
        <f>'1. паспорт местоположение'!A12:C12</f>
        <v>L_NКд21.24_1.4.32</v>
      </c>
      <c r="B12" s="280"/>
      <c r="C12" s="136"/>
      <c r="D12" s="136"/>
      <c r="E12" s="136"/>
      <c r="F12" s="136"/>
      <c r="G12" s="136"/>
    </row>
    <row r="13" spans="1:7" x14ac:dyDescent="0.25">
      <c r="A13" s="231" t="s">
        <v>4</v>
      </c>
      <c r="B13" s="231"/>
      <c r="C13" s="138"/>
      <c r="D13" s="138"/>
      <c r="E13" s="138"/>
      <c r="F13" s="138"/>
      <c r="G13" s="138"/>
    </row>
    <row r="14" spans="1:7" ht="18.75" x14ac:dyDescent="0.25">
      <c r="A14" s="6"/>
      <c r="B14" s="6"/>
      <c r="C14" s="6"/>
      <c r="D14" s="6"/>
      <c r="E14" s="6"/>
      <c r="F14" s="6"/>
      <c r="G14" s="6"/>
    </row>
    <row r="15" spans="1:7" x14ac:dyDescent="0.25">
      <c r="A15" s="280" t="str">
        <f>'1. паспорт местоположение'!A15:C15</f>
        <v xml:space="preserve">Строительство ЛЭП 35кВ от ПС Витаминкомбинат до ПС110/35/10 Ипподром г. Краснодар </v>
      </c>
      <c r="B15" s="280"/>
      <c r="C15" s="136"/>
      <c r="D15" s="136"/>
      <c r="E15" s="136"/>
      <c r="F15" s="136"/>
      <c r="G15" s="136"/>
    </row>
    <row r="16" spans="1:7" x14ac:dyDescent="0.25">
      <c r="A16" s="231" t="s">
        <v>3</v>
      </c>
      <c r="B16" s="231"/>
      <c r="C16" s="138"/>
      <c r="D16" s="138"/>
      <c r="E16" s="138"/>
      <c r="F16" s="138"/>
      <c r="G16" s="138"/>
    </row>
    <row r="17" spans="1:2" x14ac:dyDescent="0.25">
      <c r="B17" s="48"/>
    </row>
    <row r="18" spans="1:2" ht="33.75" customHeight="1" x14ac:dyDescent="0.25">
      <c r="A18" s="337" t="s">
        <v>398</v>
      </c>
      <c r="B18" s="337"/>
    </row>
    <row r="19" spans="1:2" x14ac:dyDescent="0.25">
      <c r="B19" s="23"/>
    </row>
    <row r="20" spans="1:2" ht="16.5" thickBot="1" x14ac:dyDescent="0.3">
      <c r="B20" s="49"/>
    </row>
    <row r="21" spans="1:2" ht="32.25" customHeight="1" thickBot="1" x14ac:dyDescent="0.3">
      <c r="A21" s="50" t="s">
        <v>153</v>
      </c>
      <c r="B21" s="159" t="str">
        <f>A15</f>
        <v xml:space="preserve">Строительство ЛЭП 35кВ от ПС Витаминкомбинат до ПС110/35/10 Ипподром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6.9550699999999998E-3</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34" t="s">
        <v>285</v>
      </c>
    </row>
    <row r="74" spans="1:2" x14ac:dyDescent="0.25">
      <c r="A74" s="56" t="s">
        <v>194</v>
      </c>
      <c r="B74" s="335"/>
    </row>
    <row r="75" spans="1:2" x14ac:dyDescent="0.25">
      <c r="A75" s="56" t="s">
        <v>195</v>
      </c>
      <c r="B75" s="335"/>
    </row>
    <row r="76" spans="1:2" x14ac:dyDescent="0.25">
      <c r="A76" s="56" t="s">
        <v>196</v>
      </c>
      <c r="B76" s="335"/>
    </row>
    <row r="77" spans="1:2" x14ac:dyDescent="0.25">
      <c r="A77" s="56" t="s">
        <v>197</v>
      </c>
      <c r="B77" s="335"/>
    </row>
    <row r="78" spans="1:2" ht="16.5" thickBot="1" x14ac:dyDescent="0.3">
      <c r="A78" s="62" t="s">
        <v>198</v>
      </c>
      <c r="B78" s="336"/>
    </row>
    <row r="79" spans="1:2" x14ac:dyDescent="0.25">
      <c r="A79" s="189"/>
      <c r="B79" s="190"/>
    </row>
    <row r="80" spans="1:2" ht="18.75" x14ac:dyDescent="0.25">
      <c r="A80" s="295" t="s">
        <v>407</v>
      </c>
      <c r="B80" s="29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2026-08-04T07:47:36Z</dcterms:modified>
</cp:coreProperties>
</file>